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970" windowHeight="7590"/>
  </bookViews>
  <sheets>
    <sheet name="Воинский учёт 2022-2024" sheetId="1" r:id="rId1"/>
  </sheets>
  <definedNames>
    <definedName name="_xlnm._FilterDatabase" localSheetId="0" hidden="1">'Воинский учёт 2022-2024'!$A$2:$N$282</definedName>
    <definedName name="_xlnm.Print_Titles" localSheetId="0">'Воинский учёт 2022-2024'!$2:$2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53" i="1" l="1"/>
  <c r="P253" i="1"/>
  <c r="Q154" i="1"/>
  <c r="P154" i="1"/>
  <c r="Q146" i="1"/>
  <c r="P146" i="1"/>
  <c r="Q126" i="1"/>
  <c r="P126" i="1"/>
  <c r="Q125" i="1"/>
  <c r="P125" i="1"/>
  <c r="Q67" i="1"/>
  <c r="P67" i="1"/>
  <c r="Q25" i="1"/>
  <c r="P25" i="1"/>
  <c r="P24" i="1"/>
  <c r="Q24" i="1"/>
  <c r="P271" i="1"/>
  <c r="Q271" i="1"/>
  <c r="P262" i="1"/>
  <c r="Q262" i="1"/>
  <c r="P257" i="1"/>
  <c r="Q257" i="1"/>
  <c r="P254" i="1"/>
  <c r="Q254" i="1"/>
  <c r="P239" i="1"/>
  <c r="Q239" i="1"/>
  <c r="P232" i="1"/>
  <c r="Q232" i="1"/>
  <c r="P227" i="1"/>
  <c r="Q227" i="1"/>
  <c r="P217" i="1"/>
  <c r="Q217" i="1"/>
  <c r="P203" i="1"/>
  <c r="Q203" i="1"/>
  <c r="P201" i="1"/>
  <c r="Q201" i="1"/>
  <c r="P194" i="1"/>
  <c r="Q194" i="1"/>
  <c r="P175" i="1"/>
  <c r="Q175" i="1"/>
  <c r="P165" i="1"/>
  <c r="Q165" i="1"/>
  <c r="P155" i="1"/>
  <c r="Q155" i="1"/>
  <c r="P147" i="1"/>
  <c r="Q147" i="1"/>
  <c r="P127" i="1"/>
  <c r="Q127" i="1"/>
  <c r="P116" i="1"/>
  <c r="Q116" i="1"/>
  <c r="P95" i="1"/>
  <c r="Q95" i="1"/>
  <c r="P81" i="1"/>
  <c r="Q81" i="1"/>
  <c r="P68" i="1"/>
  <c r="Q68" i="1"/>
  <c r="P57" i="1"/>
  <c r="Q57" i="1"/>
  <c r="P50" i="1"/>
  <c r="Q50" i="1"/>
  <c r="P36" i="1"/>
  <c r="Q36" i="1"/>
  <c r="P26" i="1"/>
  <c r="Q26" i="1"/>
  <c r="P12" i="1"/>
  <c r="Q12" i="1"/>
  <c r="P4" i="1"/>
  <c r="Q4" i="1"/>
  <c r="Q5" i="1"/>
  <c r="Q6" i="1"/>
  <c r="Q7" i="1"/>
  <c r="Q8" i="1"/>
  <c r="Q9" i="1"/>
  <c r="Q10" i="1"/>
  <c r="Q11" i="1"/>
  <c r="Q13" i="1"/>
  <c r="Q14" i="1"/>
  <c r="Q15" i="1"/>
  <c r="Q16" i="1"/>
  <c r="Q17" i="1"/>
  <c r="Q18" i="1"/>
  <c r="Q19" i="1"/>
  <c r="Q20" i="1"/>
  <c r="Q21" i="1"/>
  <c r="Q22" i="1"/>
  <c r="Q23" i="1"/>
  <c r="Q27" i="1"/>
  <c r="Q28" i="1"/>
  <c r="Q29" i="1"/>
  <c r="Q30" i="1"/>
  <c r="Q31" i="1"/>
  <c r="Q32" i="1"/>
  <c r="Q33" i="1"/>
  <c r="Q34" i="1"/>
  <c r="Q35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1" i="1"/>
  <c r="Q52" i="1"/>
  <c r="Q53" i="1"/>
  <c r="Q54" i="1"/>
  <c r="Q55" i="1"/>
  <c r="Q56" i="1"/>
  <c r="Q58" i="1"/>
  <c r="Q59" i="1"/>
  <c r="Q60" i="1"/>
  <c r="Q61" i="1"/>
  <c r="Q62" i="1"/>
  <c r="Q63" i="1"/>
  <c r="Q64" i="1"/>
  <c r="Q65" i="1"/>
  <c r="Q66" i="1"/>
  <c r="Q69" i="1"/>
  <c r="Q70" i="1"/>
  <c r="Q71" i="1"/>
  <c r="Q72" i="1"/>
  <c r="Q73" i="1"/>
  <c r="Q74" i="1"/>
  <c r="Q75" i="1"/>
  <c r="Q76" i="1"/>
  <c r="Q77" i="1"/>
  <c r="Q78" i="1"/>
  <c r="Q79" i="1"/>
  <c r="Q80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7" i="1"/>
  <c r="Q118" i="1"/>
  <c r="Q119" i="1"/>
  <c r="Q120" i="1"/>
  <c r="Q121" i="1"/>
  <c r="Q122" i="1"/>
  <c r="Q123" i="1"/>
  <c r="Q124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8" i="1"/>
  <c r="Q149" i="1"/>
  <c r="Q150" i="1"/>
  <c r="Q151" i="1"/>
  <c r="Q152" i="1"/>
  <c r="Q153" i="1"/>
  <c r="Q156" i="1"/>
  <c r="Q157" i="1"/>
  <c r="Q158" i="1"/>
  <c r="Q159" i="1"/>
  <c r="Q160" i="1"/>
  <c r="Q161" i="1"/>
  <c r="Q162" i="1"/>
  <c r="Q163" i="1"/>
  <c r="Q164" i="1"/>
  <c r="Q166" i="1"/>
  <c r="Q167" i="1"/>
  <c r="Q168" i="1"/>
  <c r="Q169" i="1"/>
  <c r="Q170" i="1"/>
  <c r="Q171" i="1"/>
  <c r="Q172" i="1"/>
  <c r="Q173" i="1"/>
  <c r="Q174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5" i="1"/>
  <c r="Q196" i="1"/>
  <c r="Q197" i="1"/>
  <c r="Q198" i="1"/>
  <c r="Q199" i="1"/>
  <c r="Q200" i="1"/>
  <c r="Q202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8" i="1"/>
  <c r="Q219" i="1"/>
  <c r="Q220" i="1"/>
  <c r="Q221" i="1"/>
  <c r="Q222" i="1"/>
  <c r="Q223" i="1"/>
  <c r="Q224" i="1"/>
  <c r="Q225" i="1"/>
  <c r="Q226" i="1"/>
  <c r="Q228" i="1"/>
  <c r="Q229" i="1"/>
  <c r="Q230" i="1"/>
  <c r="Q231" i="1"/>
  <c r="Q233" i="1"/>
  <c r="Q234" i="1"/>
  <c r="Q235" i="1"/>
  <c r="Q236" i="1"/>
  <c r="Q237" i="1"/>
  <c r="Q238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5" i="1"/>
  <c r="Q256" i="1"/>
  <c r="Q258" i="1"/>
  <c r="Q259" i="1"/>
  <c r="Q260" i="1"/>
  <c r="Q261" i="1"/>
  <c r="Q263" i="1"/>
  <c r="Q264" i="1"/>
  <c r="Q265" i="1"/>
  <c r="Q266" i="1"/>
  <c r="Q267" i="1"/>
  <c r="Q268" i="1"/>
  <c r="Q269" i="1"/>
  <c r="Q270" i="1"/>
  <c r="Q272" i="1"/>
  <c r="Q273" i="1"/>
  <c r="Q274" i="1"/>
  <c r="Q275" i="1"/>
  <c r="Q276" i="1"/>
  <c r="Q277" i="1"/>
  <c r="Q278" i="1"/>
  <c r="Q279" i="1"/>
  <c r="Q280" i="1"/>
  <c r="Q281" i="1"/>
  <c r="Q3" i="1"/>
  <c r="P5" i="1"/>
  <c r="P6" i="1"/>
  <c r="P7" i="1"/>
  <c r="P8" i="1"/>
  <c r="P9" i="1"/>
  <c r="P10" i="1"/>
  <c r="P11" i="1"/>
  <c r="P13" i="1"/>
  <c r="P14" i="1"/>
  <c r="P15" i="1"/>
  <c r="P16" i="1"/>
  <c r="P17" i="1"/>
  <c r="P18" i="1"/>
  <c r="P19" i="1"/>
  <c r="P20" i="1"/>
  <c r="P21" i="1"/>
  <c r="P22" i="1"/>
  <c r="P23" i="1"/>
  <c r="P27" i="1"/>
  <c r="P28" i="1"/>
  <c r="P29" i="1"/>
  <c r="P30" i="1"/>
  <c r="P31" i="1"/>
  <c r="P32" i="1"/>
  <c r="P33" i="1"/>
  <c r="P34" i="1"/>
  <c r="P35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1" i="1"/>
  <c r="P52" i="1"/>
  <c r="P53" i="1"/>
  <c r="P54" i="1"/>
  <c r="P55" i="1"/>
  <c r="P56" i="1"/>
  <c r="P58" i="1"/>
  <c r="P59" i="1"/>
  <c r="P60" i="1"/>
  <c r="P61" i="1"/>
  <c r="P62" i="1"/>
  <c r="P63" i="1"/>
  <c r="P64" i="1"/>
  <c r="P65" i="1"/>
  <c r="P66" i="1"/>
  <c r="P69" i="1"/>
  <c r="P70" i="1"/>
  <c r="P71" i="1"/>
  <c r="P72" i="1"/>
  <c r="P73" i="1"/>
  <c r="P74" i="1"/>
  <c r="P75" i="1"/>
  <c r="P76" i="1"/>
  <c r="P77" i="1"/>
  <c r="P78" i="1"/>
  <c r="P79" i="1"/>
  <c r="P80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7" i="1"/>
  <c r="P118" i="1"/>
  <c r="P119" i="1"/>
  <c r="P120" i="1"/>
  <c r="P121" i="1"/>
  <c r="P122" i="1"/>
  <c r="P123" i="1"/>
  <c r="P124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8" i="1"/>
  <c r="P149" i="1"/>
  <c r="P150" i="1"/>
  <c r="P151" i="1"/>
  <c r="P152" i="1"/>
  <c r="P153" i="1"/>
  <c r="P156" i="1"/>
  <c r="P157" i="1"/>
  <c r="P158" i="1"/>
  <c r="P159" i="1"/>
  <c r="P160" i="1"/>
  <c r="P161" i="1"/>
  <c r="P162" i="1"/>
  <c r="P163" i="1"/>
  <c r="P164" i="1"/>
  <c r="P166" i="1"/>
  <c r="P167" i="1"/>
  <c r="P168" i="1"/>
  <c r="P169" i="1"/>
  <c r="P170" i="1"/>
  <c r="P171" i="1"/>
  <c r="P172" i="1"/>
  <c r="P173" i="1"/>
  <c r="P174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5" i="1"/>
  <c r="P196" i="1"/>
  <c r="P197" i="1"/>
  <c r="P198" i="1"/>
  <c r="P199" i="1"/>
  <c r="P200" i="1"/>
  <c r="P202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8" i="1"/>
  <c r="P219" i="1"/>
  <c r="P220" i="1"/>
  <c r="P221" i="1"/>
  <c r="P222" i="1"/>
  <c r="P223" i="1"/>
  <c r="P224" i="1"/>
  <c r="P225" i="1"/>
  <c r="P226" i="1"/>
  <c r="P228" i="1"/>
  <c r="P229" i="1"/>
  <c r="P230" i="1"/>
  <c r="P231" i="1"/>
  <c r="P233" i="1"/>
  <c r="P234" i="1"/>
  <c r="P235" i="1"/>
  <c r="P236" i="1"/>
  <c r="P237" i="1"/>
  <c r="P238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5" i="1"/>
  <c r="P256" i="1"/>
  <c r="P258" i="1"/>
  <c r="P259" i="1"/>
  <c r="P260" i="1"/>
  <c r="P261" i="1"/>
  <c r="P263" i="1"/>
  <c r="P264" i="1"/>
  <c r="P265" i="1"/>
  <c r="P266" i="1"/>
  <c r="P267" i="1"/>
  <c r="P268" i="1"/>
  <c r="P269" i="1"/>
  <c r="P270" i="1"/>
  <c r="P272" i="1"/>
  <c r="P273" i="1"/>
  <c r="P274" i="1"/>
  <c r="P275" i="1"/>
  <c r="P276" i="1"/>
  <c r="P277" i="1"/>
  <c r="P278" i="1"/>
  <c r="P279" i="1"/>
  <c r="P280" i="1"/>
  <c r="P281" i="1"/>
  <c r="P3" i="1"/>
  <c r="O3" i="1"/>
  <c r="O282" i="1"/>
  <c r="P282" i="1" l="1"/>
  <c r="Q282" i="1"/>
  <c r="O155" i="1" l="1"/>
  <c r="O271" i="1" l="1"/>
  <c r="O262" i="1"/>
  <c r="O257" i="1"/>
  <c r="O254" i="1"/>
  <c r="O239" i="1"/>
  <c r="O232" i="1"/>
  <c r="O227" i="1"/>
  <c r="O217" i="1"/>
  <c r="O203" i="1"/>
  <c r="O194" i="1"/>
  <c r="O175" i="1"/>
  <c r="O165" i="1"/>
  <c r="O147" i="1"/>
  <c r="O127" i="1"/>
  <c r="O116" i="1"/>
  <c r="O95" i="1"/>
  <c r="O81" i="1"/>
  <c r="O68" i="1"/>
  <c r="O57" i="1"/>
  <c r="O50" i="1"/>
  <c r="O36" i="1"/>
  <c r="O26" i="1"/>
  <c r="O12" i="1"/>
  <c r="O4" i="1"/>
  <c r="O5" i="1"/>
  <c r="O6" i="1"/>
  <c r="O7" i="1"/>
  <c r="O8" i="1"/>
  <c r="O9" i="1"/>
  <c r="O10" i="1"/>
  <c r="O11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7" i="1"/>
  <c r="O28" i="1"/>
  <c r="O29" i="1"/>
  <c r="O30" i="1"/>
  <c r="O31" i="1"/>
  <c r="O32" i="1"/>
  <c r="O33" i="1"/>
  <c r="O34" i="1"/>
  <c r="O35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1" i="1"/>
  <c r="O52" i="1"/>
  <c r="O53" i="1"/>
  <c r="O54" i="1"/>
  <c r="O55" i="1"/>
  <c r="O56" i="1"/>
  <c r="O58" i="1"/>
  <c r="O59" i="1"/>
  <c r="O60" i="1"/>
  <c r="O61" i="1"/>
  <c r="O62" i="1"/>
  <c r="O63" i="1"/>
  <c r="O64" i="1"/>
  <c r="O65" i="1"/>
  <c r="O66" i="1"/>
  <c r="O67" i="1"/>
  <c r="O69" i="1"/>
  <c r="O70" i="1"/>
  <c r="O71" i="1"/>
  <c r="O72" i="1"/>
  <c r="O73" i="1"/>
  <c r="O74" i="1"/>
  <c r="O75" i="1"/>
  <c r="O76" i="1"/>
  <c r="O77" i="1"/>
  <c r="O78" i="1"/>
  <c r="O79" i="1"/>
  <c r="O80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7" i="1"/>
  <c r="O118" i="1"/>
  <c r="O119" i="1"/>
  <c r="O120" i="1"/>
  <c r="O121" i="1"/>
  <c r="O122" i="1"/>
  <c r="O123" i="1"/>
  <c r="O124" i="1"/>
  <c r="O125" i="1"/>
  <c r="O126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8" i="1"/>
  <c r="O149" i="1"/>
  <c r="O150" i="1"/>
  <c r="O151" i="1"/>
  <c r="O152" i="1"/>
  <c r="O153" i="1"/>
  <c r="O154" i="1"/>
  <c r="O156" i="1"/>
  <c r="O157" i="1"/>
  <c r="O158" i="1"/>
  <c r="O159" i="1"/>
  <c r="O160" i="1"/>
  <c r="O161" i="1"/>
  <c r="O162" i="1"/>
  <c r="O163" i="1"/>
  <c r="O164" i="1"/>
  <c r="O166" i="1"/>
  <c r="O167" i="1"/>
  <c r="O168" i="1"/>
  <c r="O169" i="1"/>
  <c r="O170" i="1"/>
  <c r="O171" i="1"/>
  <c r="O172" i="1"/>
  <c r="O173" i="1"/>
  <c r="O174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5" i="1"/>
  <c r="O196" i="1"/>
  <c r="O197" i="1"/>
  <c r="O198" i="1"/>
  <c r="O199" i="1"/>
  <c r="O200" i="1"/>
  <c r="O201" i="1"/>
  <c r="O202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8" i="1"/>
  <c r="O219" i="1"/>
  <c r="O220" i="1"/>
  <c r="O221" i="1"/>
  <c r="O222" i="1"/>
  <c r="O223" i="1"/>
  <c r="O224" i="1"/>
  <c r="O225" i="1"/>
  <c r="O226" i="1"/>
  <c r="O228" i="1"/>
  <c r="O229" i="1"/>
  <c r="O230" i="1"/>
  <c r="O231" i="1"/>
  <c r="O233" i="1"/>
  <c r="O234" i="1"/>
  <c r="O235" i="1"/>
  <c r="O236" i="1"/>
  <c r="O237" i="1"/>
  <c r="O238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5" i="1"/>
  <c r="O256" i="1"/>
  <c r="O258" i="1"/>
  <c r="O259" i="1"/>
  <c r="O260" i="1"/>
  <c r="O261" i="1"/>
  <c r="O263" i="1"/>
  <c r="O264" i="1"/>
  <c r="O265" i="1"/>
  <c r="O266" i="1"/>
  <c r="O267" i="1"/>
  <c r="O268" i="1"/>
  <c r="O269" i="1"/>
  <c r="O270" i="1"/>
  <c r="O272" i="1"/>
  <c r="O273" i="1"/>
  <c r="O274" i="1"/>
  <c r="O275" i="1"/>
  <c r="O276" i="1"/>
  <c r="O277" i="1"/>
  <c r="O278" i="1"/>
  <c r="O279" i="1"/>
  <c r="O280" i="1"/>
  <c r="O281" i="1"/>
</calcChain>
</file>

<file path=xl/sharedStrings.xml><?xml version="1.0" encoding="utf-8"?>
<sst xmlns="http://schemas.openxmlformats.org/spreadsheetml/2006/main" count="575" uniqueCount="571">
  <si>
    <t>01</t>
  </si>
  <si>
    <t>Арбажский муниципальный округ</t>
  </si>
  <si>
    <t>02</t>
  </si>
  <si>
    <t>Афанасьевский район</t>
  </si>
  <si>
    <t>006</t>
  </si>
  <si>
    <t>Афанасьевское городское поселение</t>
  </si>
  <si>
    <t>009</t>
  </si>
  <si>
    <t>Пашинское сельское поселение</t>
  </si>
  <si>
    <t>012</t>
  </si>
  <si>
    <t>Ичетовкинское сельское поселение</t>
  </si>
  <si>
    <t>013</t>
  </si>
  <si>
    <t>Гординское сельское поселение</t>
  </si>
  <si>
    <t>017</t>
  </si>
  <si>
    <t>Борское сельское поселение</t>
  </si>
  <si>
    <t>019</t>
  </si>
  <si>
    <t>Лыткинское сельское поселение</t>
  </si>
  <si>
    <t>021</t>
  </si>
  <si>
    <t>Бисеровское сельское поселение</t>
  </si>
  <si>
    <t>03</t>
  </si>
  <si>
    <t>Белохолуницкий район</t>
  </si>
  <si>
    <t>022</t>
  </si>
  <si>
    <t>Белохолуницкое городское поселение</t>
  </si>
  <si>
    <t>023</t>
  </si>
  <si>
    <t>Дубровское сельское поселение</t>
  </si>
  <si>
    <t>024</t>
  </si>
  <si>
    <t>Быдановское сельское поселение</t>
  </si>
  <si>
    <t>025</t>
  </si>
  <si>
    <t>Всехсвятское сельское поселение</t>
  </si>
  <si>
    <t>026</t>
  </si>
  <si>
    <t>Гуренское сельское поселение</t>
  </si>
  <si>
    <t>027</t>
  </si>
  <si>
    <t>Климковское сельское поселение</t>
  </si>
  <si>
    <t>028</t>
  </si>
  <si>
    <t>Поломское сельское поселение</t>
  </si>
  <si>
    <t>029</t>
  </si>
  <si>
    <t>Подрезчихинское сельское поселение</t>
  </si>
  <si>
    <t>030</t>
  </si>
  <si>
    <t>Прокопьевское сельское поселение</t>
  </si>
  <si>
    <t>031</t>
  </si>
  <si>
    <t>Ракаловское сельское поселение</t>
  </si>
  <si>
    <t>032</t>
  </si>
  <si>
    <t>Троицкое сельское поселение</t>
  </si>
  <si>
    <t>04</t>
  </si>
  <si>
    <t>Богородский муниципальный округ</t>
  </si>
  <si>
    <t>05</t>
  </si>
  <si>
    <t>Верхнекамский муниципальный округ</t>
  </si>
  <si>
    <t>06</t>
  </si>
  <si>
    <t>Верхошижемский район</t>
  </si>
  <si>
    <t>052</t>
  </si>
  <si>
    <t>Верхошижемское городское поселение</t>
  </si>
  <si>
    <t>055</t>
  </si>
  <si>
    <t>Зоновское сельское поселение</t>
  </si>
  <si>
    <t>056</t>
  </si>
  <si>
    <t>Калачиговское сельское поселение</t>
  </si>
  <si>
    <t>057</t>
  </si>
  <si>
    <t>Косинское сельское поселение</t>
  </si>
  <si>
    <t>058</t>
  </si>
  <si>
    <t>Мякишинское сельское поселение</t>
  </si>
  <si>
    <t>059</t>
  </si>
  <si>
    <t>Пунгинское сельское поселение</t>
  </si>
  <si>
    <t>060</t>
  </si>
  <si>
    <t>Среднеивкинское сельское поселение</t>
  </si>
  <si>
    <t>061</t>
  </si>
  <si>
    <t>Сырдинское сельское поселение</t>
  </si>
  <si>
    <t>062</t>
  </si>
  <si>
    <t>Угорское сельское поселение</t>
  </si>
  <si>
    <t>07</t>
  </si>
  <si>
    <t>Вятскополянский район</t>
  </si>
  <si>
    <t>063</t>
  </si>
  <si>
    <t>Краснополянское городское поселение</t>
  </si>
  <si>
    <t>064</t>
  </si>
  <si>
    <t>Сосновское городское поселение</t>
  </si>
  <si>
    <t>065</t>
  </si>
  <si>
    <t>Гремячевское сельское поселение</t>
  </si>
  <si>
    <t>066</t>
  </si>
  <si>
    <t>Ершовское сельское поселение</t>
  </si>
  <si>
    <t>067</t>
  </si>
  <si>
    <t>Кулыжское сельское поселение</t>
  </si>
  <si>
    <t>068</t>
  </si>
  <si>
    <t>Новобурецкое сельское поселение</t>
  </si>
  <si>
    <t>070</t>
  </si>
  <si>
    <t>Омгинское сельское поселение</t>
  </si>
  <si>
    <t>071</t>
  </si>
  <si>
    <t>Слудское сельское поселение</t>
  </si>
  <si>
    <t>072</t>
  </si>
  <si>
    <t>Среднетойменское сельское поселение</t>
  </si>
  <si>
    <t>073</t>
  </si>
  <si>
    <t>Среднешунское сельское поселение</t>
  </si>
  <si>
    <t>074</t>
  </si>
  <si>
    <t>Старопинигерское сельское поселение</t>
  </si>
  <si>
    <t>075</t>
  </si>
  <si>
    <t>Усть-Люгинское сельское поселение</t>
  </si>
  <si>
    <t>076</t>
  </si>
  <si>
    <t>Чекашевское сельское поселение</t>
  </si>
  <si>
    <t>08</t>
  </si>
  <si>
    <t>Даровской район</t>
  </si>
  <si>
    <t>077</t>
  </si>
  <si>
    <t>Даровское городское поселение</t>
  </si>
  <si>
    <t>078</t>
  </si>
  <si>
    <t>Верховонданское сельское поселение</t>
  </si>
  <si>
    <t>079</t>
  </si>
  <si>
    <t>Вонданское сельское поселение</t>
  </si>
  <si>
    <t>080</t>
  </si>
  <si>
    <t>Кобрское сельское поселение</t>
  </si>
  <si>
    <t>081</t>
  </si>
  <si>
    <t>Лузянское сельское поселение</t>
  </si>
  <si>
    <t>082</t>
  </si>
  <si>
    <t>Пиксурское сельское поселение</t>
  </si>
  <si>
    <t>09</t>
  </si>
  <si>
    <t>Зуевский район</t>
  </si>
  <si>
    <t>084</t>
  </si>
  <si>
    <t>085</t>
  </si>
  <si>
    <t>Зуевское сельское поселение</t>
  </si>
  <si>
    <t>086</t>
  </si>
  <si>
    <t>Кордяжское сельское поселение</t>
  </si>
  <si>
    <t>088</t>
  </si>
  <si>
    <t>Мухинское сельское поселение</t>
  </si>
  <si>
    <t>089</t>
  </si>
  <si>
    <t>Октябрьское сельское поселение</t>
  </si>
  <si>
    <t>091</t>
  </si>
  <si>
    <t>Сезеневское сельское поселение</t>
  </si>
  <si>
    <t>092</t>
  </si>
  <si>
    <t>Семушинское сельское поселение</t>
  </si>
  <si>
    <t>093</t>
  </si>
  <si>
    <t>Соколовское сельское поселение</t>
  </si>
  <si>
    <t>094</t>
  </si>
  <si>
    <t>Сунское сельское поселение</t>
  </si>
  <si>
    <t>Чепецкое сельское поселение</t>
  </si>
  <si>
    <t>10</t>
  </si>
  <si>
    <t>Кикнурский  муниципальный округ</t>
  </si>
  <si>
    <t>11</t>
  </si>
  <si>
    <t>Кильмезский район</t>
  </si>
  <si>
    <t>104</t>
  </si>
  <si>
    <t>Кильмезское городское поселение</t>
  </si>
  <si>
    <t>105</t>
  </si>
  <si>
    <t>Вихаревское сельское поселение</t>
  </si>
  <si>
    <t>106</t>
  </si>
  <si>
    <t>Моторское сельское поселение</t>
  </si>
  <si>
    <t>107</t>
  </si>
  <si>
    <t>Чернушское сельское поселение</t>
  </si>
  <si>
    <t>108</t>
  </si>
  <si>
    <t>Рыбно-Ватажское сельское поселение</t>
  </si>
  <si>
    <t>109</t>
  </si>
  <si>
    <t>Дамаскинское сельское поселение</t>
  </si>
  <si>
    <t>110</t>
  </si>
  <si>
    <t>Паскинское сельское поселение</t>
  </si>
  <si>
    <t>111</t>
  </si>
  <si>
    <t>Малокильмезское сельское поселение</t>
  </si>
  <si>
    <t>112</t>
  </si>
  <si>
    <t>Большепорекское сельское поселение</t>
  </si>
  <si>
    <t>113</t>
  </si>
  <si>
    <t>Бурашевское сельское поселение</t>
  </si>
  <si>
    <t>114</t>
  </si>
  <si>
    <t>Зимнякское сельское поселение</t>
  </si>
  <si>
    <t>115</t>
  </si>
  <si>
    <t>Селинское сельское поселение</t>
  </si>
  <si>
    <t>12</t>
  </si>
  <si>
    <t>Кирово-Чепецкий район</t>
  </si>
  <si>
    <t>116</t>
  </si>
  <si>
    <t>Бурмакинское сельское поселение</t>
  </si>
  <si>
    <t>117</t>
  </si>
  <si>
    <t>Коныпское сельское поселение</t>
  </si>
  <si>
    <t>118</t>
  </si>
  <si>
    <t>Кстининское сельское поселение</t>
  </si>
  <si>
    <t>119</t>
  </si>
  <si>
    <t>Мокрецовское сельское поселение</t>
  </si>
  <si>
    <t>120</t>
  </si>
  <si>
    <t>Пасеговское сельское поселение</t>
  </si>
  <si>
    <t>121</t>
  </si>
  <si>
    <t>122</t>
  </si>
  <si>
    <t>Просницкое сельское поселение</t>
  </si>
  <si>
    <t>123</t>
  </si>
  <si>
    <t>Селезеневское сельское поселение</t>
  </si>
  <si>
    <t>124</t>
  </si>
  <si>
    <t>Фатеевское сельское поселение</t>
  </si>
  <si>
    <t>125</t>
  </si>
  <si>
    <t>Федяковское сельское поселение</t>
  </si>
  <si>
    <t>126</t>
  </si>
  <si>
    <t>Филипповское сельское поселение</t>
  </si>
  <si>
    <t>127</t>
  </si>
  <si>
    <t>128</t>
  </si>
  <si>
    <t>Чувашевское сельское поселение</t>
  </si>
  <si>
    <t>13</t>
  </si>
  <si>
    <t>Котельничский район</t>
  </si>
  <si>
    <t>129</t>
  </si>
  <si>
    <t>Александровское сельское поселение</t>
  </si>
  <si>
    <t>130</t>
  </si>
  <si>
    <t>Биртяевское сельское поселение</t>
  </si>
  <si>
    <t>131</t>
  </si>
  <si>
    <t>Вишкильское сельское поселение</t>
  </si>
  <si>
    <t>132</t>
  </si>
  <si>
    <t>Ежихинское сельское поселение</t>
  </si>
  <si>
    <t>133</t>
  </si>
  <si>
    <t>Зайцевское сельское поселение</t>
  </si>
  <si>
    <t>134</t>
  </si>
  <si>
    <t>Карпушинское сельское поселение</t>
  </si>
  <si>
    <t>135</t>
  </si>
  <si>
    <t>Комсомольское сельское поселение</t>
  </si>
  <si>
    <t>136</t>
  </si>
  <si>
    <t>Котельничское сельское поселение</t>
  </si>
  <si>
    <t>137</t>
  </si>
  <si>
    <t>Красногорское сельское поселение</t>
  </si>
  <si>
    <t>139</t>
  </si>
  <si>
    <t>Макарьевское сельское поселение</t>
  </si>
  <si>
    <t>140</t>
  </si>
  <si>
    <t>Молотниковское сельское поселение</t>
  </si>
  <si>
    <t>141</t>
  </si>
  <si>
    <t>Морозовское сельское поселение</t>
  </si>
  <si>
    <t>142</t>
  </si>
  <si>
    <t>Покровское сельское поселение</t>
  </si>
  <si>
    <t>143</t>
  </si>
  <si>
    <t>Родичевское сельское поселение</t>
  </si>
  <si>
    <t>144</t>
  </si>
  <si>
    <t>Светловское сельское поселение</t>
  </si>
  <si>
    <t>145</t>
  </si>
  <si>
    <t>Спасское сельское поселение</t>
  </si>
  <si>
    <t>146</t>
  </si>
  <si>
    <t>Сретенское сельское поселение</t>
  </si>
  <si>
    <t>147</t>
  </si>
  <si>
    <t>Чистопольское сельское поселение</t>
  </si>
  <si>
    <t>149</t>
  </si>
  <si>
    <t>Юбилейное сельское поселение</t>
  </si>
  <si>
    <t>150</t>
  </si>
  <si>
    <t>Юрьевское сельское поселение</t>
  </si>
  <si>
    <t>14</t>
  </si>
  <si>
    <t>Куменский район</t>
  </si>
  <si>
    <t>152</t>
  </si>
  <si>
    <t>Нижнеивкинское  городское поселение</t>
  </si>
  <si>
    <t>153</t>
  </si>
  <si>
    <t>Куменское сельское поселение</t>
  </si>
  <si>
    <t>Рябиновское сельское поселение</t>
  </si>
  <si>
    <t>155</t>
  </si>
  <si>
    <t>Большеперелазское сельское поселение</t>
  </si>
  <si>
    <t>156</t>
  </si>
  <si>
    <t>Речное сельское поселение</t>
  </si>
  <si>
    <t>157</t>
  </si>
  <si>
    <t>Вичёвское сельское поселение</t>
  </si>
  <si>
    <t>158</t>
  </si>
  <si>
    <t>Вожгальское сельское поселение</t>
  </si>
  <si>
    <t>159</t>
  </si>
  <si>
    <t>Верхобыстрицкое сельское поселение</t>
  </si>
  <si>
    <t>160</t>
  </si>
  <si>
    <t>Березниковское сельское поселение</t>
  </si>
  <si>
    <t>15</t>
  </si>
  <si>
    <t>Лебяжский муниципальный округ</t>
  </si>
  <si>
    <t>16</t>
  </si>
  <si>
    <t>Лузский муниципальный округ</t>
  </si>
  <si>
    <t>17</t>
  </si>
  <si>
    <t>Малмыжский район</t>
  </si>
  <si>
    <t>186</t>
  </si>
  <si>
    <t>Малмыжское городское поселение</t>
  </si>
  <si>
    <t>187</t>
  </si>
  <si>
    <t>Аджимское сельское поселение</t>
  </si>
  <si>
    <t>188</t>
  </si>
  <si>
    <t>Арыкское сельское поселение</t>
  </si>
  <si>
    <t>189</t>
  </si>
  <si>
    <t>Константиновское сельское поселение</t>
  </si>
  <si>
    <t>190</t>
  </si>
  <si>
    <t>Мари-Малмыжское сельское поселение</t>
  </si>
  <si>
    <t>191</t>
  </si>
  <si>
    <t>Новосмаильское сельское поселение</t>
  </si>
  <si>
    <t>192</t>
  </si>
  <si>
    <t>Преображенское сельское поселение</t>
  </si>
  <si>
    <t>193</t>
  </si>
  <si>
    <t>Плотбищенское сельское поселение</t>
  </si>
  <si>
    <t>194</t>
  </si>
  <si>
    <t>Рожкинское сельское поселение</t>
  </si>
  <si>
    <t>195</t>
  </si>
  <si>
    <t>Савальское сельское поселение</t>
  </si>
  <si>
    <t>196</t>
  </si>
  <si>
    <t>Староирюкское сельское поселение</t>
  </si>
  <si>
    <t>197</t>
  </si>
  <si>
    <t>Старотушкинское сельское поселение</t>
  </si>
  <si>
    <t>198</t>
  </si>
  <si>
    <t>Тат-Верх-Гоньбинское сельское поселение</t>
  </si>
  <si>
    <t>199</t>
  </si>
  <si>
    <t>Большекитякское сельское поселение</t>
  </si>
  <si>
    <t>200</t>
  </si>
  <si>
    <t>Калининское сельское поселение</t>
  </si>
  <si>
    <t>201</t>
  </si>
  <si>
    <t>Каксинвайское сельское поселение</t>
  </si>
  <si>
    <t>202</t>
  </si>
  <si>
    <t>Мелетское сельское поселение</t>
  </si>
  <si>
    <t>203</t>
  </si>
  <si>
    <t>Ральниковское сельское поселение</t>
  </si>
  <si>
    <t>18</t>
  </si>
  <si>
    <t>Мурашинский муниципальный округ</t>
  </si>
  <si>
    <t>19</t>
  </si>
  <si>
    <t>Нагорский район</t>
  </si>
  <si>
    <t>212</t>
  </si>
  <si>
    <t>Нагорское городское поселение</t>
  </si>
  <si>
    <t>214</t>
  </si>
  <si>
    <t>Метелевское сельское поселение</t>
  </si>
  <si>
    <t>215</t>
  </si>
  <si>
    <t>Мулинское сельское поселение</t>
  </si>
  <si>
    <t>216</t>
  </si>
  <si>
    <t>Кобринское сельское поселение</t>
  </si>
  <si>
    <t>217</t>
  </si>
  <si>
    <t>Синегорское сельское поселение</t>
  </si>
  <si>
    <t>218</t>
  </si>
  <si>
    <t>Чеглаковское сельское поселение</t>
  </si>
  <si>
    <t>20</t>
  </si>
  <si>
    <t>Немский муниципальный округ</t>
  </si>
  <si>
    <t>21</t>
  </si>
  <si>
    <t>Нолинский район</t>
  </si>
  <si>
    <t>229</t>
  </si>
  <si>
    <t>Аркульское городское поселение</t>
  </si>
  <si>
    <t>230</t>
  </si>
  <si>
    <t>Медведское сельское поселение</t>
  </si>
  <si>
    <t>231</t>
  </si>
  <si>
    <t>Перевозское сельское поселение</t>
  </si>
  <si>
    <t>232</t>
  </si>
  <si>
    <t>Красноярское сельское поселение</t>
  </si>
  <si>
    <t>233</t>
  </si>
  <si>
    <t>Кырчанское сельское поселение</t>
  </si>
  <si>
    <t>234</t>
  </si>
  <si>
    <t>Лудянское сельское поселение</t>
  </si>
  <si>
    <t>235</t>
  </si>
  <si>
    <t>236</t>
  </si>
  <si>
    <t>Татауровское сельское поселение</t>
  </si>
  <si>
    <t>237</t>
  </si>
  <si>
    <t>Шварихинское сельское поселение</t>
  </si>
  <si>
    <t>22</t>
  </si>
  <si>
    <t>Омутнинский район</t>
  </si>
  <si>
    <t>239</t>
  </si>
  <si>
    <t>Восточное городское поселение</t>
  </si>
  <si>
    <t>240</t>
  </si>
  <si>
    <t>Песковское городское поселение</t>
  </si>
  <si>
    <t>241</t>
  </si>
  <si>
    <t>Чернохолуницкое сельское поселение</t>
  </si>
  <si>
    <t>242</t>
  </si>
  <si>
    <t>Белореченское сельское поселение</t>
  </si>
  <si>
    <t>243</t>
  </si>
  <si>
    <t>Леснополянское сельское поселение</t>
  </si>
  <si>
    <t>245</t>
  </si>
  <si>
    <t>Шахровское сельское поселение</t>
  </si>
  <si>
    <t>246</t>
  </si>
  <si>
    <t>Вятское сельское поселение</t>
  </si>
  <si>
    <t>247</t>
  </si>
  <si>
    <t>Залазнинское сельское поселение</t>
  </si>
  <si>
    <t>23</t>
  </si>
  <si>
    <t>Опаринский муниципальный округ</t>
  </si>
  <si>
    <t>24</t>
  </si>
  <si>
    <t>Оричевский район</t>
  </si>
  <si>
    <t>258</t>
  </si>
  <si>
    <t>Мирнинское городское поселение</t>
  </si>
  <si>
    <t>259</t>
  </si>
  <si>
    <t>Торфяное сельское поселение</t>
  </si>
  <si>
    <t>260</t>
  </si>
  <si>
    <t>Левинское городское поселение</t>
  </si>
  <si>
    <t>261</t>
  </si>
  <si>
    <t>Адышевское сельское поселение</t>
  </si>
  <si>
    <t>262</t>
  </si>
  <si>
    <t>Быстрицкое сельское поселение</t>
  </si>
  <si>
    <t>264</t>
  </si>
  <si>
    <t>Гарское сельское поселение</t>
  </si>
  <si>
    <t>265</t>
  </si>
  <si>
    <t>Истобенское сельское поселение</t>
  </si>
  <si>
    <t>266</t>
  </si>
  <si>
    <t>Коршикское сельское поселение</t>
  </si>
  <si>
    <t>267</t>
  </si>
  <si>
    <t>Кучелаповское сельское поселение</t>
  </si>
  <si>
    <t>268</t>
  </si>
  <si>
    <t>Лугоболотное сельское поселение</t>
  </si>
  <si>
    <t>271</t>
  </si>
  <si>
    <t>Пищальское сельское поселение</t>
  </si>
  <si>
    <t>272</t>
  </si>
  <si>
    <t>Пустошинское сельское поселение</t>
  </si>
  <si>
    <t>273</t>
  </si>
  <si>
    <t>Спас-Талицкое сельское поселение</t>
  </si>
  <si>
    <t>274</t>
  </si>
  <si>
    <t>Суводское сельское поселение</t>
  </si>
  <si>
    <t>275</t>
  </si>
  <si>
    <t>Усовское сельское поселение</t>
  </si>
  <si>
    <t>276</t>
  </si>
  <si>
    <t>Шалеговское сельское поселение</t>
  </si>
  <si>
    <t>444</t>
  </si>
  <si>
    <t>Стрижевское городское поселение</t>
  </si>
  <si>
    <t>25</t>
  </si>
  <si>
    <t>Пижанский муниципальный округ</t>
  </si>
  <si>
    <t>26</t>
  </si>
  <si>
    <t>Подосиновский район Кировской области</t>
  </si>
  <si>
    <t>297</t>
  </si>
  <si>
    <t>Подосиновское городское поселение</t>
  </si>
  <si>
    <t>298</t>
  </si>
  <si>
    <t>Демьяновское городское поселение</t>
  </si>
  <si>
    <t>299</t>
  </si>
  <si>
    <t>Пинюгское городское поселение</t>
  </si>
  <si>
    <t>303</t>
  </si>
  <si>
    <t>Пушемское сельское поселение</t>
  </si>
  <si>
    <t>306</t>
  </si>
  <si>
    <t>Утмановское сельское поселение</t>
  </si>
  <si>
    <t>307</t>
  </si>
  <si>
    <t>Яхреньгское сельское поселение</t>
  </si>
  <si>
    <t>27</t>
  </si>
  <si>
    <t>Санчурский муниципальный округ</t>
  </si>
  <si>
    <t>28</t>
  </si>
  <si>
    <t>Свечинский муниципальный округ</t>
  </si>
  <si>
    <t>29</t>
  </si>
  <si>
    <t>Слободской район</t>
  </si>
  <si>
    <t>324</t>
  </si>
  <si>
    <t>Бобинское сельское поселение</t>
  </si>
  <si>
    <t>325</t>
  </si>
  <si>
    <t>Денисовское сельское поселение</t>
  </si>
  <si>
    <t>326</t>
  </si>
  <si>
    <t>Закаринское сельское поселение</t>
  </si>
  <si>
    <t>327</t>
  </si>
  <si>
    <t>Ильинское сельское поселение</t>
  </si>
  <si>
    <t>328</t>
  </si>
  <si>
    <t>Каринское сельское поселение</t>
  </si>
  <si>
    <t>330</t>
  </si>
  <si>
    <t>Озерницкое сельское поселение</t>
  </si>
  <si>
    <t>331</t>
  </si>
  <si>
    <t>332</t>
  </si>
  <si>
    <t>Светозаревское сельское поселение</t>
  </si>
  <si>
    <t>333</t>
  </si>
  <si>
    <t>Стуловское сельское поселение</t>
  </si>
  <si>
    <t>335</t>
  </si>
  <si>
    <t>Шестаковское сельское поселение</t>
  </si>
  <si>
    <t>336</t>
  </si>
  <si>
    <t>Шиховское сельское поселение</t>
  </si>
  <si>
    <t>441</t>
  </si>
  <si>
    <t>Ленинское сельское поселение</t>
  </si>
  <si>
    <t>442</t>
  </si>
  <si>
    <t>Вахрушевское городское поселение</t>
  </si>
  <si>
    <t>30</t>
  </si>
  <si>
    <t>Советский район Кировской области</t>
  </si>
  <si>
    <t>338</t>
  </si>
  <si>
    <t>339</t>
  </si>
  <si>
    <t>Колянурское сельское поселение</t>
  </si>
  <si>
    <t>340</t>
  </si>
  <si>
    <t>Лесниковское сельское поселение</t>
  </si>
  <si>
    <t>341</t>
  </si>
  <si>
    <t>Лошкаринское сельское поселение</t>
  </si>
  <si>
    <t>342</t>
  </si>
  <si>
    <t>Греховское сельское поселение</t>
  </si>
  <si>
    <t>343</t>
  </si>
  <si>
    <t>Зашижемское сельское поселение</t>
  </si>
  <si>
    <t>344</t>
  </si>
  <si>
    <t>Кичминское сельское поселение</t>
  </si>
  <si>
    <t>345</t>
  </si>
  <si>
    <t>Мокинское сельское поселение</t>
  </si>
  <si>
    <t>347</t>
  </si>
  <si>
    <t>Родыгинское сельское поселение</t>
  </si>
  <si>
    <t>31</t>
  </si>
  <si>
    <t>Сунский район</t>
  </si>
  <si>
    <t>349</t>
  </si>
  <si>
    <t>Сунское городское поселение</t>
  </si>
  <si>
    <t>350</t>
  </si>
  <si>
    <t>Большевистское сельское поселение</t>
  </si>
  <si>
    <t>352</t>
  </si>
  <si>
    <t>Кокуйское сельское поселение</t>
  </si>
  <si>
    <t>354</t>
  </si>
  <si>
    <t>Курчумское сельское поселение</t>
  </si>
  <si>
    <t>32</t>
  </si>
  <si>
    <t>Тужинский район</t>
  </si>
  <si>
    <t>358</t>
  </si>
  <si>
    <t>Тужинское городское поселение</t>
  </si>
  <si>
    <t>359</t>
  </si>
  <si>
    <t>Михайловское сельское поселение</t>
  </si>
  <si>
    <t>360</t>
  </si>
  <si>
    <t>Ныровское сельское поселение</t>
  </si>
  <si>
    <t>361</t>
  </si>
  <si>
    <t>Грековское сельское поселение</t>
  </si>
  <si>
    <t>362</t>
  </si>
  <si>
    <t>Пачинское сельское поселение</t>
  </si>
  <si>
    <t>33</t>
  </si>
  <si>
    <t>Унинский муниципальный округ</t>
  </si>
  <si>
    <t>34</t>
  </si>
  <si>
    <t>Уржумский муниципальный район</t>
  </si>
  <si>
    <t>379</t>
  </si>
  <si>
    <t>Уржумское сельское поселение</t>
  </si>
  <si>
    <t>380</t>
  </si>
  <si>
    <t>Байсинское сельское поселение</t>
  </si>
  <si>
    <t>382</t>
  </si>
  <si>
    <t>Большеройское сельское поселение</t>
  </si>
  <si>
    <t>383</t>
  </si>
  <si>
    <t>Буйское сельское поселение</t>
  </si>
  <si>
    <t>385</t>
  </si>
  <si>
    <t>Лазаревское сельское поселение</t>
  </si>
  <si>
    <t>387</t>
  </si>
  <si>
    <t>Лопьяльское сельское поселение</t>
  </si>
  <si>
    <t>389</t>
  </si>
  <si>
    <t>Петровское сельское поселение</t>
  </si>
  <si>
    <t>391</t>
  </si>
  <si>
    <t>Пиляндышевское сельское поселение</t>
  </si>
  <si>
    <t>393</t>
  </si>
  <si>
    <t>Рублевское сельское поселение</t>
  </si>
  <si>
    <t>395</t>
  </si>
  <si>
    <t>Русско-Турекское сельское поселение</t>
  </si>
  <si>
    <t>396</t>
  </si>
  <si>
    <t>Савиновское сельское поселение</t>
  </si>
  <si>
    <t>397</t>
  </si>
  <si>
    <t>Донауровское сельское поселение</t>
  </si>
  <si>
    <t>400</t>
  </si>
  <si>
    <t>Шурминское сельское поселение</t>
  </si>
  <si>
    <t>35</t>
  </si>
  <si>
    <t>Фаленский муниципальный округ</t>
  </si>
  <si>
    <t>36</t>
  </si>
  <si>
    <t>Орловский район Кировской области</t>
  </si>
  <si>
    <t>278</t>
  </si>
  <si>
    <t>Орловское городское поселение</t>
  </si>
  <si>
    <t>279</t>
  </si>
  <si>
    <t>Орловское сельское поселение</t>
  </si>
  <si>
    <t>37</t>
  </si>
  <si>
    <t>Шабалинский район</t>
  </si>
  <si>
    <t>414</t>
  </si>
  <si>
    <t>Черновское сельское поселение</t>
  </si>
  <si>
    <t>415</t>
  </si>
  <si>
    <t>Новотроицкое сельское поселение</t>
  </si>
  <si>
    <t>416</t>
  </si>
  <si>
    <t>Гостовское сельское поселение</t>
  </si>
  <si>
    <t>417</t>
  </si>
  <si>
    <t>Высокораменское сельское поселение</t>
  </si>
  <si>
    <t>38</t>
  </si>
  <si>
    <t>Юрьянский район</t>
  </si>
  <si>
    <t>419</t>
  </si>
  <si>
    <t>Мурыгинское городское поселение</t>
  </si>
  <si>
    <t>420</t>
  </si>
  <si>
    <t>Великорецкое сельское поселение</t>
  </si>
  <si>
    <t>421</t>
  </si>
  <si>
    <t>Верховинское сельское поселение</t>
  </si>
  <si>
    <t>423</t>
  </si>
  <si>
    <t>Гирсовское сельское поселение</t>
  </si>
  <si>
    <t>424</t>
  </si>
  <si>
    <t>Загарское сельское поселение</t>
  </si>
  <si>
    <t>425</t>
  </si>
  <si>
    <t>Ивановское сельское поселение</t>
  </si>
  <si>
    <t>428</t>
  </si>
  <si>
    <t>Медянское сельское поселение</t>
  </si>
  <si>
    <t>429</t>
  </si>
  <si>
    <t>Подгорцевское сельское поселение</t>
  </si>
  <si>
    <t>39</t>
  </si>
  <si>
    <t>Яранский район</t>
  </si>
  <si>
    <t>432</t>
  </si>
  <si>
    <t>Знаменское сельское поселение</t>
  </si>
  <si>
    <t>433</t>
  </si>
  <si>
    <t>Кугушергское сельское поселение</t>
  </si>
  <si>
    <t>434</t>
  </si>
  <si>
    <t>Никулятское сельское поселение</t>
  </si>
  <si>
    <t>435</t>
  </si>
  <si>
    <t>Опытнопольское сельское поселение</t>
  </si>
  <si>
    <t>437</t>
  </si>
  <si>
    <t>Шкаланское сельское поселение</t>
  </si>
  <si>
    <t>438</t>
  </si>
  <si>
    <t>Кугальское сельское поселение</t>
  </si>
  <si>
    <t>439</t>
  </si>
  <si>
    <t>Никольское сельское поселение</t>
  </si>
  <si>
    <t>440</t>
  </si>
  <si>
    <t>Салобелякское сельское поселение</t>
  </si>
  <si>
    <t>443</t>
  </si>
  <si>
    <t>Сердежское сельское поселение</t>
  </si>
  <si>
    <t>40</t>
  </si>
  <si>
    <t>ЗАТО Первомайский</t>
  </si>
  <si>
    <t>00</t>
  </si>
  <si>
    <t>Итого</t>
  </si>
  <si>
    <t>МО</t>
  </si>
  <si>
    <t>Количество военно-учетных работников в органе местного самоуправления 2022 г. (Nосвобi)</t>
  </si>
  <si>
    <t>Количество военно-учетных работников в органе местного самоуправления 2023 г. (Nосвобi)</t>
  </si>
  <si>
    <t>Количество военно-учетных работников в органе местного самоуправления 2024 г. (Nосвобi)</t>
  </si>
  <si>
    <t>Затраты на содержание одного военно учётного работника органа местного самоуправления (руб.) 2022 г. (S)</t>
  </si>
  <si>
    <t>Затраты на содержание одного военно учётного работника органа местного самоуправления (руб.) 2023 г. (S)</t>
  </si>
  <si>
    <t>Субвенции местным бюджетам из областного бюджета на осуществление полномочий по первичному воинскому учету на территориях, где отсутствуют военные комиссариаты на 2023, тыс.руб</t>
  </si>
  <si>
    <t>Субвенции местным бюджетам из областного бюджета на осуществление полномочий по первичному воинскому учету на территориях, где отсутствуют военные комиссариаты на 2024, тыс.руб</t>
  </si>
  <si>
    <t xml:space="preserve">Расчет распределения субвенции местным бюджетам из областного бюджета на осуществление полномочий по первичному воинскому учету на территориях, 
где отсутствуют военные комиссариаты на 2022-2024 </t>
  </si>
  <si>
    <t>№</t>
  </si>
  <si>
    <t>Субвенции местным бюджетам из областного бюджета на осуществление полномочий по первичному воинскому учету на территориях, где отсутствуют военные комиссариаты
на 2022, тыс.руб</t>
  </si>
  <si>
    <t xml:space="preserve">Корректирующий коэффициент 2022 г. </t>
  </si>
  <si>
    <t xml:space="preserve">Корректирующий коэффициент 2023 г. </t>
  </si>
  <si>
    <t xml:space="preserve">Корректирующий коэффициент 2024 г. </t>
  </si>
  <si>
    <t>Затраты на содержание одного военно учётного работника органа местного самоуправления (руб.) 2024 г.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</si>
</sst>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/>
    </xf>
    <xf numFmtId="0" fontId="0" fillId="0" borderId="0" xfId="0" applyFill="1"/>
    <xf numFmtId="164" fontId="0" fillId="0" borderId="0" xfId="0" applyNumberFormat="1"/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3"/>
  <sheetViews>
    <sheetView tabSelected="1" zoomScale="80" zoomScaleNormal="80" workbookViewId="0">
      <selection activeCell="D2" sqref="D2"/>
    </sheetView>
  </sheetViews>
  <sheetFormatPr defaultRowHeight="15" x14ac:dyDescent="0.25"/>
  <cols>
    <col min="1" max="1" width="8.42578125" style="1" customWidth="1"/>
    <col min="2" max="2" width="37.7109375" style="3" customWidth="1"/>
    <col min="3" max="3" width="14.5703125" style="2" customWidth="1"/>
    <col min="4" max="4" width="16.42578125" style="2" customWidth="1"/>
    <col min="5" max="5" width="14.42578125" style="2" customWidth="1"/>
    <col min="6" max="6" width="17.140625" style="2" customWidth="1"/>
    <col min="7" max="7" width="16.140625" style="2" customWidth="1"/>
    <col min="8" max="8" width="14.5703125" style="2" customWidth="1"/>
    <col min="9" max="9" width="17.7109375" style="2" customWidth="1"/>
    <col min="10" max="10" width="15.85546875" style="2" customWidth="1"/>
    <col min="11" max="11" width="15.42578125" style="2" customWidth="1"/>
    <col min="12" max="12" width="23.140625" style="2" customWidth="1"/>
    <col min="13" max="13" width="23" style="2" customWidth="1"/>
    <col min="14" max="14" width="23.42578125" style="2" customWidth="1"/>
    <col min="15" max="15" width="8.7109375" hidden="1" customWidth="1"/>
    <col min="16" max="17" width="0" hidden="1" customWidth="1"/>
  </cols>
  <sheetData>
    <row r="1" spans="1:17" ht="45.75" customHeight="1" x14ac:dyDescent="0.25">
      <c r="A1" s="20" t="s">
        <v>564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7" ht="158.25" customHeight="1" x14ac:dyDescent="0.25">
      <c r="A2" s="18" t="s">
        <v>565</v>
      </c>
      <c r="B2" s="18" t="s">
        <v>556</v>
      </c>
      <c r="C2" s="19" t="s">
        <v>557</v>
      </c>
      <c r="D2" s="19" t="s">
        <v>560</v>
      </c>
      <c r="E2" s="19" t="s">
        <v>567</v>
      </c>
      <c r="F2" s="19" t="s">
        <v>558</v>
      </c>
      <c r="G2" s="19" t="s">
        <v>561</v>
      </c>
      <c r="H2" s="19" t="s">
        <v>568</v>
      </c>
      <c r="I2" s="19" t="s">
        <v>559</v>
      </c>
      <c r="J2" s="19" t="s">
        <v>570</v>
      </c>
      <c r="K2" s="19" t="s">
        <v>569</v>
      </c>
      <c r="L2" s="19" t="s">
        <v>566</v>
      </c>
      <c r="M2" s="19" t="s">
        <v>562</v>
      </c>
      <c r="N2" s="19" t="s">
        <v>563</v>
      </c>
      <c r="O2">
        <v>2022</v>
      </c>
      <c r="P2">
        <v>2023</v>
      </c>
      <c r="Q2">
        <v>2024</v>
      </c>
    </row>
    <row r="3" spans="1:17" ht="15.75" x14ac:dyDescent="0.25">
      <c r="A3" s="10" t="s">
        <v>0</v>
      </c>
      <c r="B3" s="9" t="s">
        <v>1</v>
      </c>
      <c r="C3" s="7">
        <v>1</v>
      </c>
      <c r="D3" s="7">
        <v>231930</v>
      </c>
      <c r="E3" s="7">
        <v>1</v>
      </c>
      <c r="F3" s="7">
        <v>1</v>
      </c>
      <c r="G3" s="7">
        <v>239630</v>
      </c>
      <c r="H3" s="7">
        <v>1</v>
      </c>
      <c r="I3" s="7">
        <v>1</v>
      </c>
      <c r="J3" s="7">
        <v>247940</v>
      </c>
      <c r="K3" s="7">
        <v>1</v>
      </c>
      <c r="L3" s="7">
        <v>231.9</v>
      </c>
      <c r="M3" s="7">
        <v>239.6</v>
      </c>
      <c r="N3" s="7">
        <v>247.9</v>
      </c>
      <c r="O3">
        <f>ROUND(C3*D3*E3/1000,1)</f>
        <v>231.9</v>
      </c>
      <c r="P3">
        <f>ROUND(F3*G3*H3/1000,1)</f>
        <v>239.6</v>
      </c>
      <c r="Q3">
        <f>ROUND(I3*J3*K3/1000,1)</f>
        <v>247.9</v>
      </c>
    </row>
    <row r="4" spans="1:17" ht="15.75" x14ac:dyDescent="0.25">
      <c r="A4" s="10" t="s">
        <v>2</v>
      </c>
      <c r="B4" s="9" t="s">
        <v>3</v>
      </c>
      <c r="C4" s="7">
        <v>4.5999999999999996</v>
      </c>
      <c r="D4" s="7"/>
      <c r="E4" s="7"/>
      <c r="F4" s="7">
        <v>4.5999999999999996</v>
      </c>
      <c r="G4" s="7"/>
      <c r="H4" s="7"/>
      <c r="I4" s="7">
        <v>4.5999999999999996</v>
      </c>
      <c r="J4" s="7"/>
      <c r="K4" s="7"/>
      <c r="L4" s="7">
        <v>1226.9000000000001</v>
      </c>
      <c r="M4" s="7">
        <v>1267.5999999999999</v>
      </c>
      <c r="N4" s="7">
        <v>1311.7</v>
      </c>
      <c r="O4">
        <f>SUM(O5:O11)</f>
        <v>1226.9000000000001</v>
      </c>
      <c r="P4">
        <f t="shared" ref="P4:Q4" si="0">SUM(P5:P11)</f>
        <v>1267.6000000000001</v>
      </c>
      <c r="Q4">
        <f t="shared" si="0"/>
        <v>1311.6999999999998</v>
      </c>
    </row>
    <row r="5" spans="1:17" ht="15.75" x14ac:dyDescent="0.25">
      <c r="A5" s="11" t="s">
        <v>4</v>
      </c>
      <c r="B5" s="12" t="s">
        <v>5</v>
      </c>
      <c r="C5" s="8">
        <v>1</v>
      </c>
      <c r="D5" s="8">
        <v>231930</v>
      </c>
      <c r="E5" s="8">
        <v>1.1499999999999999</v>
      </c>
      <c r="F5" s="8">
        <v>1</v>
      </c>
      <c r="G5" s="8">
        <v>239630</v>
      </c>
      <c r="H5" s="8">
        <v>1.1499999999999999</v>
      </c>
      <c r="I5" s="8">
        <v>1</v>
      </c>
      <c r="J5" s="8">
        <v>247940</v>
      </c>
      <c r="K5" s="8">
        <v>1.1499999999999999</v>
      </c>
      <c r="L5" s="8">
        <v>266.7</v>
      </c>
      <c r="M5" s="8">
        <v>275.60000000000002</v>
      </c>
      <c r="N5" s="8">
        <v>285.10000000000002</v>
      </c>
      <c r="O5">
        <f t="shared" ref="O5:O67" si="1">ROUND(C5*D5*E5/1000,1)</f>
        <v>266.7</v>
      </c>
      <c r="P5">
        <f t="shared" ref="P5:P67" si="2">ROUND(F5*G5*H5/1000,1)</f>
        <v>275.60000000000002</v>
      </c>
      <c r="Q5">
        <f t="shared" ref="Q5:Q67" si="3">ROUND(I5*J5*K5/1000,1)</f>
        <v>285.10000000000002</v>
      </c>
    </row>
    <row r="6" spans="1:17" ht="15.75" x14ac:dyDescent="0.25">
      <c r="A6" s="11" t="s">
        <v>6</v>
      </c>
      <c r="B6" s="12" t="s">
        <v>7</v>
      </c>
      <c r="C6" s="8">
        <v>0.4</v>
      </c>
      <c r="D6" s="8">
        <v>231930</v>
      </c>
      <c r="E6" s="8">
        <v>1.1499999999999999</v>
      </c>
      <c r="F6" s="8">
        <v>0.4</v>
      </c>
      <c r="G6" s="8">
        <v>239630</v>
      </c>
      <c r="H6" s="8">
        <v>1.1499999999999999</v>
      </c>
      <c r="I6" s="8">
        <v>0.4</v>
      </c>
      <c r="J6" s="8">
        <v>247940</v>
      </c>
      <c r="K6" s="8">
        <v>1.1499999999999999</v>
      </c>
      <c r="L6" s="8">
        <v>106.7</v>
      </c>
      <c r="M6" s="8">
        <v>110.2</v>
      </c>
      <c r="N6" s="8">
        <v>114.1</v>
      </c>
      <c r="O6">
        <f t="shared" si="1"/>
        <v>106.7</v>
      </c>
      <c r="P6">
        <f t="shared" si="2"/>
        <v>110.2</v>
      </c>
      <c r="Q6">
        <f t="shared" si="3"/>
        <v>114.1</v>
      </c>
    </row>
    <row r="7" spans="1:17" ht="15.75" x14ac:dyDescent="0.25">
      <c r="A7" s="11" t="s">
        <v>8</v>
      </c>
      <c r="B7" s="12" t="s">
        <v>9</v>
      </c>
      <c r="C7" s="8">
        <v>1</v>
      </c>
      <c r="D7" s="8">
        <v>231930</v>
      </c>
      <c r="E7" s="8">
        <v>1.1499999999999999</v>
      </c>
      <c r="F7" s="8">
        <v>1</v>
      </c>
      <c r="G7" s="8">
        <v>239630</v>
      </c>
      <c r="H7" s="8">
        <v>1.1499999999999999</v>
      </c>
      <c r="I7" s="8">
        <v>1</v>
      </c>
      <c r="J7" s="8">
        <v>247940</v>
      </c>
      <c r="K7" s="8">
        <v>1.1499999999999999</v>
      </c>
      <c r="L7" s="8">
        <v>266.7</v>
      </c>
      <c r="M7" s="8">
        <v>275.60000000000002</v>
      </c>
      <c r="N7" s="8">
        <v>285.10000000000002</v>
      </c>
      <c r="O7">
        <f t="shared" si="1"/>
        <v>266.7</v>
      </c>
      <c r="P7">
        <f t="shared" si="2"/>
        <v>275.60000000000002</v>
      </c>
      <c r="Q7">
        <f t="shared" si="3"/>
        <v>285.10000000000002</v>
      </c>
    </row>
    <row r="8" spans="1:17" ht="15.75" x14ac:dyDescent="0.25">
      <c r="A8" s="11" t="s">
        <v>10</v>
      </c>
      <c r="B8" s="12" t="s">
        <v>11</v>
      </c>
      <c r="C8" s="8">
        <v>1</v>
      </c>
      <c r="D8" s="8">
        <v>231930</v>
      </c>
      <c r="E8" s="8">
        <v>1.1499999999999999</v>
      </c>
      <c r="F8" s="8">
        <v>1</v>
      </c>
      <c r="G8" s="8">
        <v>239630</v>
      </c>
      <c r="H8" s="8">
        <v>1.1499999999999999</v>
      </c>
      <c r="I8" s="8">
        <v>1</v>
      </c>
      <c r="J8" s="8">
        <v>247940</v>
      </c>
      <c r="K8" s="8">
        <v>1.1499999999999999</v>
      </c>
      <c r="L8" s="8">
        <v>266.7</v>
      </c>
      <c r="M8" s="8">
        <v>275.60000000000002</v>
      </c>
      <c r="N8" s="8">
        <v>285.10000000000002</v>
      </c>
      <c r="O8">
        <f t="shared" si="1"/>
        <v>266.7</v>
      </c>
      <c r="P8">
        <f t="shared" si="2"/>
        <v>275.60000000000002</v>
      </c>
      <c r="Q8">
        <f t="shared" si="3"/>
        <v>285.10000000000002</v>
      </c>
    </row>
    <row r="9" spans="1:17" ht="15.75" x14ac:dyDescent="0.25">
      <c r="A9" s="11" t="s">
        <v>12</v>
      </c>
      <c r="B9" s="12" t="s">
        <v>13</v>
      </c>
      <c r="C9" s="8">
        <v>0.4</v>
      </c>
      <c r="D9" s="8">
        <v>231930</v>
      </c>
      <c r="E9" s="8">
        <v>1.1499999999999999</v>
      </c>
      <c r="F9" s="8">
        <v>0.4</v>
      </c>
      <c r="G9" s="8">
        <v>239630</v>
      </c>
      <c r="H9" s="8">
        <v>1.1499999999999999</v>
      </c>
      <c r="I9" s="8">
        <v>0.4</v>
      </c>
      <c r="J9" s="8">
        <v>247940</v>
      </c>
      <c r="K9" s="8">
        <v>1.1499999999999999</v>
      </c>
      <c r="L9" s="8">
        <v>106.7</v>
      </c>
      <c r="M9" s="8">
        <v>110.2</v>
      </c>
      <c r="N9" s="8">
        <v>114.1</v>
      </c>
      <c r="O9">
        <f t="shared" si="1"/>
        <v>106.7</v>
      </c>
      <c r="P9">
        <f t="shared" si="2"/>
        <v>110.2</v>
      </c>
      <c r="Q9">
        <f t="shared" si="3"/>
        <v>114.1</v>
      </c>
    </row>
    <row r="10" spans="1:17" ht="15.75" x14ac:dyDescent="0.25">
      <c r="A10" s="11" t="s">
        <v>14</v>
      </c>
      <c r="B10" s="12" t="s">
        <v>15</v>
      </c>
      <c r="C10" s="8">
        <v>0.4</v>
      </c>
      <c r="D10" s="8">
        <v>231930</v>
      </c>
      <c r="E10" s="8">
        <v>1.1499999999999999</v>
      </c>
      <c r="F10" s="8">
        <v>0.4</v>
      </c>
      <c r="G10" s="8">
        <v>239630</v>
      </c>
      <c r="H10" s="8">
        <v>1.1499999999999999</v>
      </c>
      <c r="I10" s="8">
        <v>0.4</v>
      </c>
      <c r="J10" s="8">
        <v>247940</v>
      </c>
      <c r="K10" s="8">
        <v>1.1499999999999999</v>
      </c>
      <c r="L10" s="8">
        <v>106.7</v>
      </c>
      <c r="M10" s="8">
        <v>110.2</v>
      </c>
      <c r="N10" s="8">
        <v>114.1</v>
      </c>
      <c r="O10">
        <f t="shared" si="1"/>
        <v>106.7</v>
      </c>
      <c r="P10">
        <f t="shared" si="2"/>
        <v>110.2</v>
      </c>
      <c r="Q10">
        <f t="shared" si="3"/>
        <v>114.1</v>
      </c>
    </row>
    <row r="11" spans="1:17" ht="15.75" x14ac:dyDescent="0.25">
      <c r="A11" s="11" t="s">
        <v>16</v>
      </c>
      <c r="B11" s="12" t="s">
        <v>17</v>
      </c>
      <c r="C11" s="8">
        <v>0.4</v>
      </c>
      <c r="D11" s="8">
        <v>231930</v>
      </c>
      <c r="E11" s="8">
        <v>1.1499999999999999</v>
      </c>
      <c r="F11" s="8">
        <v>0.4</v>
      </c>
      <c r="G11" s="8">
        <v>239630</v>
      </c>
      <c r="H11" s="8">
        <v>1.1499999999999999</v>
      </c>
      <c r="I11" s="8">
        <v>0.4</v>
      </c>
      <c r="J11" s="8">
        <v>247940</v>
      </c>
      <c r="K11" s="8">
        <v>1.1499999999999999</v>
      </c>
      <c r="L11" s="8">
        <v>106.7</v>
      </c>
      <c r="M11" s="8">
        <v>110.2</v>
      </c>
      <c r="N11" s="8">
        <v>114.1</v>
      </c>
      <c r="O11">
        <f t="shared" si="1"/>
        <v>106.7</v>
      </c>
      <c r="P11">
        <f t="shared" si="2"/>
        <v>110.2</v>
      </c>
      <c r="Q11">
        <f t="shared" si="3"/>
        <v>114.1</v>
      </c>
    </row>
    <row r="12" spans="1:17" ht="15.75" x14ac:dyDescent="0.25">
      <c r="A12" s="10" t="s">
        <v>18</v>
      </c>
      <c r="B12" s="9" t="s">
        <v>19</v>
      </c>
      <c r="C12" s="7">
        <v>6</v>
      </c>
      <c r="D12" s="7"/>
      <c r="E12" s="7"/>
      <c r="F12" s="7">
        <v>6</v>
      </c>
      <c r="G12" s="7"/>
      <c r="H12" s="7"/>
      <c r="I12" s="7">
        <v>6</v>
      </c>
      <c r="J12" s="7"/>
      <c r="K12" s="7"/>
      <c r="L12" s="7">
        <v>1600.4</v>
      </c>
      <c r="M12" s="7">
        <v>1653.1</v>
      </c>
      <c r="N12" s="7">
        <v>1711.3</v>
      </c>
      <c r="O12">
        <f>SUM(O13:O23)</f>
        <v>1600.4000000000003</v>
      </c>
      <c r="P12">
        <f t="shared" ref="P12:Q12" si="4">SUM(P13:P23)</f>
        <v>1653.1000000000004</v>
      </c>
      <c r="Q12">
        <f t="shared" si="4"/>
        <v>1711.2999999999995</v>
      </c>
    </row>
    <row r="13" spans="1:17" ht="31.5" x14ac:dyDescent="0.25">
      <c r="A13" s="11" t="s">
        <v>20</v>
      </c>
      <c r="B13" s="12" t="s">
        <v>21</v>
      </c>
      <c r="C13" s="8">
        <v>2</v>
      </c>
      <c r="D13" s="8">
        <v>231930</v>
      </c>
      <c r="E13" s="8">
        <v>1.1499999999999999</v>
      </c>
      <c r="F13" s="8">
        <v>2</v>
      </c>
      <c r="G13" s="8">
        <v>239630</v>
      </c>
      <c r="H13" s="8">
        <v>1.1499999999999999</v>
      </c>
      <c r="I13" s="8">
        <v>2</v>
      </c>
      <c r="J13" s="8">
        <v>247940</v>
      </c>
      <c r="K13" s="8">
        <v>1.1499999999999999</v>
      </c>
      <c r="L13" s="8">
        <v>533.4</v>
      </c>
      <c r="M13" s="8">
        <v>551.1</v>
      </c>
      <c r="N13" s="8">
        <v>570.29999999999995</v>
      </c>
      <c r="O13">
        <f t="shared" si="1"/>
        <v>533.4</v>
      </c>
      <c r="P13">
        <f t="shared" si="2"/>
        <v>551.1</v>
      </c>
      <c r="Q13">
        <f t="shared" si="3"/>
        <v>570.29999999999995</v>
      </c>
    </row>
    <row r="14" spans="1:17" ht="15.75" x14ac:dyDescent="0.25">
      <c r="A14" s="11" t="s">
        <v>22</v>
      </c>
      <c r="B14" s="12" t="s">
        <v>23</v>
      </c>
      <c r="C14" s="8">
        <v>0.4</v>
      </c>
      <c r="D14" s="8">
        <v>231930</v>
      </c>
      <c r="E14" s="8">
        <v>1.1499999999999999</v>
      </c>
      <c r="F14" s="8">
        <v>0.4</v>
      </c>
      <c r="G14" s="8">
        <v>239630</v>
      </c>
      <c r="H14" s="8">
        <v>1.1499999999999999</v>
      </c>
      <c r="I14" s="8">
        <v>0.4</v>
      </c>
      <c r="J14" s="8">
        <v>247940</v>
      </c>
      <c r="K14" s="8">
        <v>1.1499999999999999</v>
      </c>
      <c r="L14" s="8">
        <v>106.7</v>
      </c>
      <c r="M14" s="8">
        <v>110.2</v>
      </c>
      <c r="N14" s="8">
        <v>114.1</v>
      </c>
      <c r="O14">
        <f t="shared" si="1"/>
        <v>106.7</v>
      </c>
      <c r="P14">
        <f t="shared" si="2"/>
        <v>110.2</v>
      </c>
      <c r="Q14">
        <f t="shared" si="3"/>
        <v>114.1</v>
      </c>
    </row>
    <row r="15" spans="1:17" ht="15.75" x14ac:dyDescent="0.25">
      <c r="A15" s="11" t="s">
        <v>24</v>
      </c>
      <c r="B15" s="12" t="s">
        <v>25</v>
      </c>
      <c r="C15" s="8">
        <v>0.4</v>
      </c>
      <c r="D15" s="8">
        <v>231930</v>
      </c>
      <c r="E15" s="8">
        <v>1.1499999999999999</v>
      </c>
      <c r="F15" s="8">
        <v>0.4</v>
      </c>
      <c r="G15" s="8">
        <v>239630</v>
      </c>
      <c r="H15" s="8">
        <v>1.1499999999999999</v>
      </c>
      <c r="I15" s="8">
        <v>0.4</v>
      </c>
      <c r="J15" s="8">
        <v>247940</v>
      </c>
      <c r="K15" s="8">
        <v>1.1499999999999999</v>
      </c>
      <c r="L15" s="8">
        <v>106.7</v>
      </c>
      <c r="M15" s="8">
        <v>110.2</v>
      </c>
      <c r="N15" s="8">
        <v>114.1</v>
      </c>
      <c r="O15">
        <f t="shared" si="1"/>
        <v>106.7</v>
      </c>
      <c r="P15">
        <f t="shared" si="2"/>
        <v>110.2</v>
      </c>
      <c r="Q15">
        <f t="shared" si="3"/>
        <v>114.1</v>
      </c>
    </row>
    <row r="16" spans="1:17" ht="15.75" x14ac:dyDescent="0.25">
      <c r="A16" s="11" t="s">
        <v>26</v>
      </c>
      <c r="B16" s="12" t="s">
        <v>27</v>
      </c>
      <c r="C16" s="8">
        <v>0.4</v>
      </c>
      <c r="D16" s="8">
        <v>231930</v>
      </c>
      <c r="E16" s="8">
        <v>1.1499999999999999</v>
      </c>
      <c r="F16" s="8">
        <v>0.4</v>
      </c>
      <c r="G16" s="8">
        <v>239630</v>
      </c>
      <c r="H16" s="8">
        <v>1.1499999999999999</v>
      </c>
      <c r="I16" s="8">
        <v>0.4</v>
      </c>
      <c r="J16" s="8">
        <v>247940</v>
      </c>
      <c r="K16" s="8">
        <v>1.1499999999999999</v>
      </c>
      <c r="L16" s="8">
        <v>106.7</v>
      </c>
      <c r="M16" s="8">
        <v>110.2</v>
      </c>
      <c r="N16" s="8">
        <v>114.1</v>
      </c>
      <c r="O16">
        <f t="shared" si="1"/>
        <v>106.7</v>
      </c>
      <c r="P16">
        <f t="shared" si="2"/>
        <v>110.2</v>
      </c>
      <c r="Q16">
        <f t="shared" si="3"/>
        <v>114.1</v>
      </c>
    </row>
    <row r="17" spans="1:17" ht="15.75" x14ac:dyDescent="0.25">
      <c r="A17" s="11" t="s">
        <v>28</v>
      </c>
      <c r="B17" s="12" t="s">
        <v>29</v>
      </c>
      <c r="C17" s="8">
        <v>0.4</v>
      </c>
      <c r="D17" s="8">
        <v>231930</v>
      </c>
      <c r="E17" s="8">
        <v>1.1499999999999999</v>
      </c>
      <c r="F17" s="8">
        <v>0.4</v>
      </c>
      <c r="G17" s="8">
        <v>239630</v>
      </c>
      <c r="H17" s="8">
        <v>1.1499999999999999</v>
      </c>
      <c r="I17" s="8">
        <v>0.4</v>
      </c>
      <c r="J17" s="8">
        <v>247940</v>
      </c>
      <c r="K17" s="8">
        <v>1.1499999999999999</v>
      </c>
      <c r="L17" s="8">
        <v>106.7</v>
      </c>
      <c r="M17" s="8">
        <v>110.2</v>
      </c>
      <c r="N17" s="8">
        <v>114.1</v>
      </c>
      <c r="O17">
        <f t="shared" si="1"/>
        <v>106.7</v>
      </c>
      <c r="P17">
        <f t="shared" si="2"/>
        <v>110.2</v>
      </c>
      <c r="Q17">
        <f t="shared" si="3"/>
        <v>114.1</v>
      </c>
    </row>
    <row r="18" spans="1:17" ht="15.75" x14ac:dyDescent="0.25">
      <c r="A18" s="11" t="s">
        <v>30</v>
      </c>
      <c r="B18" s="12" t="s">
        <v>31</v>
      </c>
      <c r="C18" s="8">
        <v>0.4</v>
      </c>
      <c r="D18" s="8">
        <v>231930</v>
      </c>
      <c r="E18" s="8">
        <v>1.1499999999999999</v>
      </c>
      <c r="F18" s="8">
        <v>0.4</v>
      </c>
      <c r="G18" s="8">
        <v>239630</v>
      </c>
      <c r="H18" s="8">
        <v>1.1499999999999999</v>
      </c>
      <c r="I18" s="8">
        <v>0.4</v>
      </c>
      <c r="J18" s="8">
        <v>247940</v>
      </c>
      <c r="K18" s="8">
        <v>1.1499999999999999</v>
      </c>
      <c r="L18" s="8">
        <v>106.7</v>
      </c>
      <c r="M18" s="8">
        <v>110.2</v>
      </c>
      <c r="N18" s="8">
        <v>114.1</v>
      </c>
      <c r="O18">
        <f t="shared" si="1"/>
        <v>106.7</v>
      </c>
      <c r="P18">
        <f t="shared" si="2"/>
        <v>110.2</v>
      </c>
      <c r="Q18">
        <f t="shared" si="3"/>
        <v>114.1</v>
      </c>
    </row>
    <row r="19" spans="1:17" ht="15.75" x14ac:dyDescent="0.25">
      <c r="A19" s="11" t="s">
        <v>32</v>
      </c>
      <c r="B19" s="12" t="s">
        <v>33</v>
      </c>
      <c r="C19" s="8">
        <v>0.4</v>
      </c>
      <c r="D19" s="8">
        <v>231930</v>
      </c>
      <c r="E19" s="8">
        <v>1.1499999999999999</v>
      </c>
      <c r="F19" s="8">
        <v>0.4</v>
      </c>
      <c r="G19" s="8">
        <v>239630</v>
      </c>
      <c r="H19" s="8">
        <v>1.1499999999999999</v>
      </c>
      <c r="I19" s="8">
        <v>0.4</v>
      </c>
      <c r="J19" s="8">
        <v>247940</v>
      </c>
      <c r="K19" s="8">
        <v>1.1499999999999999</v>
      </c>
      <c r="L19" s="8">
        <v>106.7</v>
      </c>
      <c r="M19" s="8">
        <v>110.2</v>
      </c>
      <c r="N19" s="8">
        <v>114.1</v>
      </c>
      <c r="O19">
        <f t="shared" si="1"/>
        <v>106.7</v>
      </c>
      <c r="P19">
        <f t="shared" si="2"/>
        <v>110.2</v>
      </c>
      <c r="Q19">
        <f t="shared" si="3"/>
        <v>114.1</v>
      </c>
    </row>
    <row r="20" spans="1:17" ht="31.5" x14ac:dyDescent="0.25">
      <c r="A20" s="11" t="s">
        <v>34</v>
      </c>
      <c r="B20" s="12" t="s">
        <v>35</v>
      </c>
      <c r="C20" s="8">
        <v>0.4</v>
      </c>
      <c r="D20" s="8">
        <v>231930</v>
      </c>
      <c r="E20" s="8">
        <v>1.1499999999999999</v>
      </c>
      <c r="F20" s="8">
        <v>0.4</v>
      </c>
      <c r="G20" s="8">
        <v>239630</v>
      </c>
      <c r="H20" s="8">
        <v>1.1499999999999999</v>
      </c>
      <c r="I20" s="8">
        <v>0.4</v>
      </c>
      <c r="J20" s="8">
        <v>247940</v>
      </c>
      <c r="K20" s="8">
        <v>1.1499999999999999</v>
      </c>
      <c r="L20" s="8">
        <v>106.7</v>
      </c>
      <c r="M20" s="8">
        <v>110.2</v>
      </c>
      <c r="N20" s="8">
        <v>114.1</v>
      </c>
      <c r="O20">
        <f t="shared" si="1"/>
        <v>106.7</v>
      </c>
      <c r="P20">
        <f t="shared" si="2"/>
        <v>110.2</v>
      </c>
      <c r="Q20">
        <f t="shared" si="3"/>
        <v>114.1</v>
      </c>
    </row>
    <row r="21" spans="1:17" ht="15.75" x14ac:dyDescent="0.25">
      <c r="A21" s="11" t="s">
        <v>36</v>
      </c>
      <c r="B21" s="12" t="s">
        <v>37</v>
      </c>
      <c r="C21" s="8">
        <v>0.4</v>
      </c>
      <c r="D21" s="8">
        <v>231930</v>
      </c>
      <c r="E21" s="8">
        <v>1.1499999999999999</v>
      </c>
      <c r="F21" s="8">
        <v>0.4</v>
      </c>
      <c r="G21" s="8">
        <v>239630</v>
      </c>
      <c r="H21" s="8">
        <v>1.1499999999999999</v>
      </c>
      <c r="I21" s="8">
        <v>0.4</v>
      </c>
      <c r="J21" s="8">
        <v>247940</v>
      </c>
      <c r="K21" s="8">
        <v>1.1499999999999999</v>
      </c>
      <c r="L21" s="8">
        <v>106.7</v>
      </c>
      <c r="M21" s="8">
        <v>110.2</v>
      </c>
      <c r="N21" s="8">
        <v>114.1</v>
      </c>
      <c r="O21">
        <f t="shared" si="1"/>
        <v>106.7</v>
      </c>
      <c r="P21">
        <f t="shared" si="2"/>
        <v>110.2</v>
      </c>
      <c r="Q21">
        <f t="shared" si="3"/>
        <v>114.1</v>
      </c>
    </row>
    <row r="22" spans="1:17" ht="15.75" x14ac:dyDescent="0.25">
      <c r="A22" s="11" t="s">
        <v>38</v>
      </c>
      <c r="B22" s="12" t="s">
        <v>39</v>
      </c>
      <c r="C22" s="8">
        <v>0.4</v>
      </c>
      <c r="D22" s="8">
        <v>231930</v>
      </c>
      <c r="E22" s="8">
        <v>1.1499999999999999</v>
      </c>
      <c r="F22" s="8">
        <v>0.4</v>
      </c>
      <c r="G22" s="8">
        <v>239630</v>
      </c>
      <c r="H22" s="8">
        <v>1.1499999999999999</v>
      </c>
      <c r="I22" s="8">
        <v>0.4</v>
      </c>
      <c r="J22" s="8">
        <v>247940</v>
      </c>
      <c r="K22" s="8">
        <v>1.1499999999999999</v>
      </c>
      <c r="L22" s="8">
        <v>106.7</v>
      </c>
      <c r="M22" s="8">
        <v>110.2</v>
      </c>
      <c r="N22" s="8">
        <v>114.1</v>
      </c>
      <c r="O22">
        <f t="shared" si="1"/>
        <v>106.7</v>
      </c>
      <c r="P22">
        <f t="shared" si="2"/>
        <v>110.2</v>
      </c>
      <c r="Q22">
        <f t="shared" si="3"/>
        <v>114.1</v>
      </c>
    </row>
    <row r="23" spans="1:17" ht="15.75" x14ac:dyDescent="0.25">
      <c r="A23" s="11" t="s">
        <v>40</v>
      </c>
      <c r="B23" s="12" t="s">
        <v>41</v>
      </c>
      <c r="C23" s="8">
        <v>0.4</v>
      </c>
      <c r="D23" s="8">
        <v>231930</v>
      </c>
      <c r="E23" s="8">
        <v>1.1499999999999999</v>
      </c>
      <c r="F23" s="8">
        <v>0.4</v>
      </c>
      <c r="G23" s="8">
        <v>239630</v>
      </c>
      <c r="H23" s="8">
        <v>1.1499999999999999</v>
      </c>
      <c r="I23" s="8">
        <v>0.4</v>
      </c>
      <c r="J23" s="8">
        <v>247940</v>
      </c>
      <c r="K23" s="8">
        <v>1.1499999999999999</v>
      </c>
      <c r="L23" s="8">
        <v>106.7</v>
      </c>
      <c r="M23" s="8">
        <v>110.2</v>
      </c>
      <c r="N23" s="8">
        <v>114.1</v>
      </c>
      <c r="O23">
        <f t="shared" si="1"/>
        <v>106.7</v>
      </c>
      <c r="P23">
        <f t="shared" si="2"/>
        <v>110.2</v>
      </c>
      <c r="Q23">
        <f t="shared" si="3"/>
        <v>114.1</v>
      </c>
    </row>
    <row r="24" spans="1:17" ht="31.5" x14ac:dyDescent="0.25">
      <c r="A24" s="10" t="s">
        <v>42</v>
      </c>
      <c r="B24" s="9" t="s">
        <v>43</v>
      </c>
      <c r="C24" s="7">
        <v>0.4</v>
      </c>
      <c r="D24" s="7">
        <v>231930</v>
      </c>
      <c r="E24" s="7">
        <v>1.1499999999999999</v>
      </c>
      <c r="F24" s="7">
        <v>0.4</v>
      </c>
      <c r="G24" s="7">
        <v>239630</v>
      </c>
      <c r="H24" s="7">
        <v>1.1499999999999999</v>
      </c>
      <c r="I24" s="7">
        <v>0.4</v>
      </c>
      <c r="J24" s="7">
        <v>247940</v>
      </c>
      <c r="K24" s="7">
        <v>1.1499999999999999</v>
      </c>
      <c r="L24" s="7">
        <v>106.7</v>
      </c>
      <c r="M24" s="7">
        <v>110.2</v>
      </c>
      <c r="N24" s="7">
        <v>114.1</v>
      </c>
      <c r="O24">
        <f t="shared" si="1"/>
        <v>106.7</v>
      </c>
      <c r="P24">
        <f t="shared" si="2"/>
        <v>110.2</v>
      </c>
      <c r="Q24">
        <f t="shared" si="3"/>
        <v>114.1</v>
      </c>
    </row>
    <row r="25" spans="1:17" ht="31.5" x14ac:dyDescent="0.25">
      <c r="A25" s="10" t="s">
        <v>44</v>
      </c>
      <c r="B25" s="9" t="s">
        <v>45</v>
      </c>
      <c r="C25" s="7">
        <v>3</v>
      </c>
      <c r="D25" s="7">
        <v>231930</v>
      </c>
      <c r="E25" s="7">
        <v>1.1499999999999999</v>
      </c>
      <c r="F25" s="7">
        <v>3</v>
      </c>
      <c r="G25" s="7">
        <v>239630</v>
      </c>
      <c r="H25" s="7">
        <v>1.1499999999999999</v>
      </c>
      <c r="I25" s="7">
        <v>3</v>
      </c>
      <c r="J25" s="7">
        <v>247940</v>
      </c>
      <c r="K25" s="7">
        <v>1.1499999999999999</v>
      </c>
      <c r="L25" s="7">
        <v>800.2</v>
      </c>
      <c r="M25" s="7">
        <v>826.7</v>
      </c>
      <c r="N25" s="7">
        <v>855.4</v>
      </c>
      <c r="O25">
        <f t="shared" si="1"/>
        <v>800.2</v>
      </c>
      <c r="P25">
        <f t="shared" si="2"/>
        <v>826.7</v>
      </c>
      <c r="Q25">
        <f t="shared" si="3"/>
        <v>855.4</v>
      </c>
    </row>
    <row r="26" spans="1:17" ht="15.75" x14ac:dyDescent="0.25">
      <c r="A26" s="10" t="s">
        <v>46</v>
      </c>
      <c r="B26" s="9" t="s">
        <v>47</v>
      </c>
      <c r="C26" s="7">
        <v>4.2</v>
      </c>
      <c r="D26" s="7"/>
      <c r="E26" s="7"/>
      <c r="F26" s="7">
        <v>4.2</v>
      </c>
      <c r="G26" s="7"/>
      <c r="H26" s="7"/>
      <c r="I26" s="7">
        <v>4.2</v>
      </c>
      <c r="J26" s="7"/>
      <c r="K26" s="7"/>
      <c r="L26" s="7">
        <v>974.3</v>
      </c>
      <c r="M26" s="7">
        <v>1006.8</v>
      </c>
      <c r="N26" s="7">
        <v>1041.5</v>
      </c>
      <c r="O26">
        <f>SUM(O27:O35)</f>
        <v>974.29999999999984</v>
      </c>
      <c r="P26">
        <f t="shared" ref="P26:Q26" si="5">SUM(P27:P35)</f>
        <v>1006.7999999999998</v>
      </c>
      <c r="Q26">
        <f t="shared" si="5"/>
        <v>1041.5000000000002</v>
      </c>
    </row>
    <row r="27" spans="1:17" ht="31.5" x14ac:dyDescent="0.25">
      <c r="A27" s="11" t="s">
        <v>48</v>
      </c>
      <c r="B27" s="12" t="s">
        <v>49</v>
      </c>
      <c r="C27" s="8">
        <v>1</v>
      </c>
      <c r="D27" s="8">
        <v>231930</v>
      </c>
      <c r="E27" s="8">
        <v>1</v>
      </c>
      <c r="F27" s="8">
        <v>1</v>
      </c>
      <c r="G27" s="8">
        <v>239630</v>
      </c>
      <c r="H27" s="8">
        <v>1</v>
      </c>
      <c r="I27" s="8">
        <v>1</v>
      </c>
      <c r="J27" s="8">
        <v>247940</v>
      </c>
      <c r="K27" s="8">
        <v>1</v>
      </c>
      <c r="L27" s="8">
        <v>231.9</v>
      </c>
      <c r="M27" s="8">
        <v>239.6</v>
      </c>
      <c r="N27" s="8">
        <v>247.9</v>
      </c>
      <c r="O27">
        <f t="shared" si="1"/>
        <v>231.9</v>
      </c>
      <c r="P27">
        <f t="shared" si="2"/>
        <v>239.6</v>
      </c>
      <c r="Q27">
        <f t="shared" si="3"/>
        <v>247.9</v>
      </c>
    </row>
    <row r="28" spans="1:17" ht="15.75" x14ac:dyDescent="0.25">
      <c r="A28" s="11" t="s">
        <v>50</v>
      </c>
      <c r="B28" s="12" t="s">
        <v>51</v>
      </c>
      <c r="C28" s="8">
        <v>0.4</v>
      </c>
      <c r="D28" s="8">
        <v>231930</v>
      </c>
      <c r="E28" s="8">
        <v>1</v>
      </c>
      <c r="F28" s="8">
        <v>0.4</v>
      </c>
      <c r="G28" s="8">
        <v>239630</v>
      </c>
      <c r="H28" s="8">
        <v>1</v>
      </c>
      <c r="I28" s="8">
        <v>0.4</v>
      </c>
      <c r="J28" s="8">
        <v>247940</v>
      </c>
      <c r="K28" s="8">
        <v>1</v>
      </c>
      <c r="L28" s="8">
        <v>92.8</v>
      </c>
      <c r="M28" s="8">
        <v>95.9</v>
      </c>
      <c r="N28" s="8">
        <v>99.2</v>
      </c>
      <c r="O28">
        <f t="shared" si="1"/>
        <v>92.8</v>
      </c>
      <c r="P28">
        <f t="shared" si="2"/>
        <v>95.9</v>
      </c>
      <c r="Q28">
        <f t="shared" si="3"/>
        <v>99.2</v>
      </c>
    </row>
    <row r="29" spans="1:17" ht="15.75" x14ac:dyDescent="0.25">
      <c r="A29" s="11" t="s">
        <v>52</v>
      </c>
      <c r="B29" s="12" t="s">
        <v>53</v>
      </c>
      <c r="C29" s="8">
        <v>0.4</v>
      </c>
      <c r="D29" s="8">
        <v>231930</v>
      </c>
      <c r="E29" s="8">
        <v>1</v>
      </c>
      <c r="F29" s="8">
        <v>0.4</v>
      </c>
      <c r="G29" s="8">
        <v>239630</v>
      </c>
      <c r="H29" s="8">
        <v>1</v>
      </c>
      <c r="I29" s="8">
        <v>0.4</v>
      </c>
      <c r="J29" s="8">
        <v>247940</v>
      </c>
      <c r="K29" s="8">
        <v>1</v>
      </c>
      <c r="L29" s="8">
        <v>92.8</v>
      </c>
      <c r="M29" s="8">
        <v>95.9</v>
      </c>
      <c r="N29" s="8">
        <v>99.2</v>
      </c>
      <c r="O29">
        <f t="shared" si="1"/>
        <v>92.8</v>
      </c>
      <c r="P29">
        <f t="shared" si="2"/>
        <v>95.9</v>
      </c>
      <c r="Q29">
        <f t="shared" si="3"/>
        <v>99.2</v>
      </c>
    </row>
    <row r="30" spans="1:17" ht="15.75" x14ac:dyDescent="0.25">
      <c r="A30" s="11" t="s">
        <v>54</v>
      </c>
      <c r="B30" s="12" t="s">
        <v>55</v>
      </c>
      <c r="C30" s="8">
        <v>0.4</v>
      </c>
      <c r="D30" s="8">
        <v>231930</v>
      </c>
      <c r="E30" s="8">
        <v>1</v>
      </c>
      <c r="F30" s="8">
        <v>0.4</v>
      </c>
      <c r="G30" s="8">
        <v>239630</v>
      </c>
      <c r="H30" s="8">
        <v>1</v>
      </c>
      <c r="I30" s="8">
        <v>0.4</v>
      </c>
      <c r="J30" s="8">
        <v>247940</v>
      </c>
      <c r="K30" s="8">
        <v>1</v>
      </c>
      <c r="L30" s="8">
        <v>92.8</v>
      </c>
      <c r="M30" s="8">
        <v>95.9</v>
      </c>
      <c r="N30" s="8">
        <v>99.2</v>
      </c>
      <c r="O30">
        <f t="shared" si="1"/>
        <v>92.8</v>
      </c>
      <c r="P30">
        <f t="shared" si="2"/>
        <v>95.9</v>
      </c>
      <c r="Q30">
        <f t="shared" si="3"/>
        <v>99.2</v>
      </c>
    </row>
    <row r="31" spans="1:17" ht="15.75" x14ac:dyDescent="0.25">
      <c r="A31" s="11" t="s">
        <v>56</v>
      </c>
      <c r="B31" s="12" t="s">
        <v>57</v>
      </c>
      <c r="C31" s="8">
        <v>0.4</v>
      </c>
      <c r="D31" s="8">
        <v>231930</v>
      </c>
      <c r="E31" s="8">
        <v>1</v>
      </c>
      <c r="F31" s="8">
        <v>0.4</v>
      </c>
      <c r="G31" s="8">
        <v>239630</v>
      </c>
      <c r="H31" s="8">
        <v>1</v>
      </c>
      <c r="I31" s="8">
        <v>0.4</v>
      </c>
      <c r="J31" s="8">
        <v>247940</v>
      </c>
      <c r="K31" s="8">
        <v>1</v>
      </c>
      <c r="L31" s="8">
        <v>92.8</v>
      </c>
      <c r="M31" s="8">
        <v>95.9</v>
      </c>
      <c r="N31" s="8">
        <v>99.2</v>
      </c>
      <c r="O31">
        <f t="shared" si="1"/>
        <v>92.8</v>
      </c>
      <c r="P31">
        <f t="shared" si="2"/>
        <v>95.9</v>
      </c>
      <c r="Q31">
        <f t="shared" si="3"/>
        <v>99.2</v>
      </c>
    </row>
    <row r="32" spans="1:17" ht="15.75" x14ac:dyDescent="0.25">
      <c r="A32" s="11" t="s">
        <v>58</v>
      </c>
      <c r="B32" s="12" t="s">
        <v>59</v>
      </c>
      <c r="C32" s="8">
        <v>0.4</v>
      </c>
      <c r="D32" s="8">
        <v>231930</v>
      </c>
      <c r="E32" s="8">
        <v>1</v>
      </c>
      <c r="F32" s="8">
        <v>0.4</v>
      </c>
      <c r="G32" s="8">
        <v>239630</v>
      </c>
      <c r="H32" s="8">
        <v>1</v>
      </c>
      <c r="I32" s="8">
        <v>0.4</v>
      </c>
      <c r="J32" s="8">
        <v>247940</v>
      </c>
      <c r="K32" s="8">
        <v>1</v>
      </c>
      <c r="L32" s="8">
        <v>92.8</v>
      </c>
      <c r="M32" s="8">
        <v>95.9</v>
      </c>
      <c r="N32" s="8">
        <v>99.2</v>
      </c>
      <c r="O32">
        <f t="shared" si="1"/>
        <v>92.8</v>
      </c>
      <c r="P32">
        <f t="shared" si="2"/>
        <v>95.9</v>
      </c>
      <c r="Q32">
        <f t="shared" si="3"/>
        <v>99.2</v>
      </c>
    </row>
    <row r="33" spans="1:17" ht="31.5" x14ac:dyDescent="0.25">
      <c r="A33" s="11" t="s">
        <v>60</v>
      </c>
      <c r="B33" s="12" t="s">
        <v>61</v>
      </c>
      <c r="C33" s="8">
        <v>0.4</v>
      </c>
      <c r="D33" s="8">
        <v>231930</v>
      </c>
      <c r="E33" s="8">
        <v>1</v>
      </c>
      <c r="F33" s="8">
        <v>0.4</v>
      </c>
      <c r="G33" s="8">
        <v>239630</v>
      </c>
      <c r="H33" s="8">
        <v>1</v>
      </c>
      <c r="I33" s="8">
        <v>0.4</v>
      </c>
      <c r="J33" s="8">
        <v>247940</v>
      </c>
      <c r="K33" s="8">
        <v>1</v>
      </c>
      <c r="L33" s="8">
        <v>92.8</v>
      </c>
      <c r="M33" s="8">
        <v>95.9</v>
      </c>
      <c r="N33" s="8">
        <v>99.2</v>
      </c>
      <c r="O33">
        <f t="shared" si="1"/>
        <v>92.8</v>
      </c>
      <c r="P33">
        <f t="shared" si="2"/>
        <v>95.9</v>
      </c>
      <c r="Q33">
        <f t="shared" si="3"/>
        <v>99.2</v>
      </c>
    </row>
    <row r="34" spans="1:17" ht="15.75" x14ac:dyDescent="0.25">
      <c r="A34" s="11" t="s">
        <v>62</v>
      </c>
      <c r="B34" s="12" t="s">
        <v>63</v>
      </c>
      <c r="C34" s="8">
        <v>0.4</v>
      </c>
      <c r="D34" s="8">
        <v>231930</v>
      </c>
      <c r="E34" s="8">
        <v>1</v>
      </c>
      <c r="F34" s="8">
        <v>0.4</v>
      </c>
      <c r="G34" s="8">
        <v>239630</v>
      </c>
      <c r="H34" s="8">
        <v>1</v>
      </c>
      <c r="I34" s="8">
        <v>0.4</v>
      </c>
      <c r="J34" s="8">
        <v>247940</v>
      </c>
      <c r="K34" s="8">
        <v>1</v>
      </c>
      <c r="L34" s="8">
        <v>92.8</v>
      </c>
      <c r="M34" s="8">
        <v>95.9</v>
      </c>
      <c r="N34" s="8">
        <v>99.2</v>
      </c>
      <c r="O34">
        <f t="shared" si="1"/>
        <v>92.8</v>
      </c>
      <c r="P34">
        <f t="shared" si="2"/>
        <v>95.9</v>
      </c>
      <c r="Q34">
        <f t="shared" si="3"/>
        <v>99.2</v>
      </c>
    </row>
    <row r="35" spans="1:17" ht="15.75" x14ac:dyDescent="0.25">
      <c r="A35" s="11" t="s">
        <v>64</v>
      </c>
      <c r="B35" s="12" t="s">
        <v>65</v>
      </c>
      <c r="C35" s="8">
        <v>0.4</v>
      </c>
      <c r="D35" s="8">
        <v>231930</v>
      </c>
      <c r="E35" s="8">
        <v>1</v>
      </c>
      <c r="F35" s="8">
        <v>0.4</v>
      </c>
      <c r="G35" s="8">
        <v>239630</v>
      </c>
      <c r="H35" s="8">
        <v>1</v>
      </c>
      <c r="I35" s="8">
        <v>0.4</v>
      </c>
      <c r="J35" s="8">
        <v>247940</v>
      </c>
      <c r="K35" s="8">
        <v>1</v>
      </c>
      <c r="L35" s="8">
        <v>92.8</v>
      </c>
      <c r="M35" s="8">
        <v>95.9</v>
      </c>
      <c r="N35" s="8">
        <v>99.2</v>
      </c>
      <c r="O35">
        <f t="shared" si="1"/>
        <v>92.8</v>
      </c>
      <c r="P35">
        <f t="shared" si="2"/>
        <v>95.9</v>
      </c>
      <c r="Q35">
        <f t="shared" si="3"/>
        <v>99.2</v>
      </c>
    </row>
    <row r="36" spans="1:17" ht="15.75" x14ac:dyDescent="0.25">
      <c r="A36" s="10" t="s">
        <v>66</v>
      </c>
      <c r="B36" s="9" t="s">
        <v>67</v>
      </c>
      <c r="C36" s="7">
        <v>7.4</v>
      </c>
      <c r="D36" s="7"/>
      <c r="E36" s="7"/>
      <c r="F36" s="7">
        <v>7.4</v>
      </c>
      <c r="G36" s="7"/>
      <c r="H36" s="7"/>
      <c r="I36" s="7">
        <v>7.4</v>
      </c>
      <c r="J36" s="7"/>
      <c r="K36" s="7"/>
      <c r="L36" s="7">
        <v>1716.6</v>
      </c>
      <c r="M36" s="7">
        <v>1773.8</v>
      </c>
      <c r="N36" s="7">
        <v>1835</v>
      </c>
      <c r="O36">
        <f>SUM(O37:O49)</f>
        <v>1716.5999999999995</v>
      </c>
      <c r="P36">
        <f t="shared" ref="P36:Q36" si="6">SUM(P37:P49)</f>
        <v>1773.8000000000006</v>
      </c>
      <c r="Q36">
        <f t="shared" si="6"/>
        <v>1835.0000000000005</v>
      </c>
    </row>
    <row r="37" spans="1:17" ht="31.5" x14ac:dyDescent="0.25">
      <c r="A37" s="11" t="s">
        <v>68</v>
      </c>
      <c r="B37" s="12" t="s">
        <v>69</v>
      </c>
      <c r="C37" s="8">
        <v>1</v>
      </c>
      <c r="D37" s="8">
        <v>231930</v>
      </c>
      <c r="E37" s="8">
        <v>1</v>
      </c>
      <c r="F37" s="8">
        <v>1</v>
      </c>
      <c r="G37" s="8">
        <v>239630</v>
      </c>
      <c r="H37" s="8">
        <v>1</v>
      </c>
      <c r="I37" s="8">
        <v>1</v>
      </c>
      <c r="J37" s="8">
        <v>247940</v>
      </c>
      <c r="K37" s="8">
        <v>1</v>
      </c>
      <c r="L37" s="8">
        <v>231.9</v>
      </c>
      <c r="M37" s="8">
        <v>239.6</v>
      </c>
      <c r="N37" s="8">
        <v>247.9</v>
      </c>
      <c r="O37">
        <f t="shared" si="1"/>
        <v>231.9</v>
      </c>
      <c r="P37">
        <f t="shared" si="2"/>
        <v>239.6</v>
      </c>
      <c r="Q37">
        <f t="shared" si="3"/>
        <v>247.9</v>
      </c>
    </row>
    <row r="38" spans="1:17" ht="15.75" x14ac:dyDescent="0.25">
      <c r="A38" s="11" t="s">
        <v>70</v>
      </c>
      <c r="B38" s="12" t="s">
        <v>71</v>
      </c>
      <c r="C38" s="8">
        <v>2</v>
      </c>
      <c r="D38" s="8">
        <v>231930</v>
      </c>
      <c r="E38" s="8">
        <v>1</v>
      </c>
      <c r="F38" s="8">
        <v>2</v>
      </c>
      <c r="G38" s="8">
        <v>239630</v>
      </c>
      <c r="H38" s="8">
        <v>1</v>
      </c>
      <c r="I38" s="8">
        <v>2</v>
      </c>
      <c r="J38" s="8">
        <v>247940</v>
      </c>
      <c r="K38" s="8">
        <v>1</v>
      </c>
      <c r="L38" s="8">
        <v>463.9</v>
      </c>
      <c r="M38" s="8">
        <v>479.3</v>
      </c>
      <c r="N38" s="8">
        <v>495.9</v>
      </c>
      <c r="O38">
        <f t="shared" si="1"/>
        <v>463.9</v>
      </c>
      <c r="P38">
        <f t="shared" si="2"/>
        <v>479.3</v>
      </c>
      <c r="Q38">
        <f t="shared" si="3"/>
        <v>495.9</v>
      </c>
    </row>
    <row r="39" spans="1:17" ht="15.75" x14ac:dyDescent="0.25">
      <c r="A39" s="11" t="s">
        <v>72</v>
      </c>
      <c r="B39" s="12" t="s">
        <v>73</v>
      </c>
      <c r="C39" s="8">
        <v>0.4</v>
      </c>
      <c r="D39" s="8">
        <v>231930</v>
      </c>
      <c r="E39" s="8">
        <v>1</v>
      </c>
      <c r="F39" s="8">
        <v>0.4</v>
      </c>
      <c r="G39" s="8">
        <v>239630</v>
      </c>
      <c r="H39" s="8">
        <v>1</v>
      </c>
      <c r="I39" s="8">
        <v>0.4</v>
      </c>
      <c r="J39" s="8">
        <v>247940</v>
      </c>
      <c r="K39" s="8">
        <v>1</v>
      </c>
      <c r="L39" s="8">
        <v>92.8</v>
      </c>
      <c r="M39" s="8">
        <v>95.9</v>
      </c>
      <c r="N39" s="8">
        <v>99.2</v>
      </c>
      <c r="O39">
        <f t="shared" si="1"/>
        <v>92.8</v>
      </c>
      <c r="P39">
        <f t="shared" si="2"/>
        <v>95.9</v>
      </c>
      <c r="Q39">
        <f t="shared" si="3"/>
        <v>99.2</v>
      </c>
    </row>
    <row r="40" spans="1:17" ht="15.75" x14ac:dyDescent="0.25">
      <c r="A40" s="11" t="s">
        <v>74</v>
      </c>
      <c r="B40" s="12" t="s">
        <v>75</v>
      </c>
      <c r="C40" s="8">
        <v>0.4</v>
      </c>
      <c r="D40" s="8">
        <v>231930</v>
      </c>
      <c r="E40" s="8">
        <v>1</v>
      </c>
      <c r="F40" s="8">
        <v>0.4</v>
      </c>
      <c r="G40" s="8">
        <v>239630</v>
      </c>
      <c r="H40" s="8">
        <v>1</v>
      </c>
      <c r="I40" s="8">
        <v>0.4</v>
      </c>
      <c r="J40" s="8">
        <v>247940</v>
      </c>
      <c r="K40" s="8">
        <v>1</v>
      </c>
      <c r="L40" s="8">
        <v>92.8</v>
      </c>
      <c r="M40" s="8">
        <v>95.9</v>
      </c>
      <c r="N40" s="8">
        <v>99.2</v>
      </c>
      <c r="O40">
        <f t="shared" si="1"/>
        <v>92.8</v>
      </c>
      <c r="P40">
        <f t="shared" si="2"/>
        <v>95.9</v>
      </c>
      <c r="Q40">
        <f t="shared" si="3"/>
        <v>99.2</v>
      </c>
    </row>
    <row r="41" spans="1:17" ht="15.75" x14ac:dyDescent="0.25">
      <c r="A41" s="11" t="s">
        <v>76</v>
      </c>
      <c r="B41" s="12" t="s">
        <v>77</v>
      </c>
      <c r="C41" s="8">
        <v>0.4</v>
      </c>
      <c r="D41" s="8">
        <v>231930</v>
      </c>
      <c r="E41" s="8">
        <v>1</v>
      </c>
      <c r="F41" s="8">
        <v>0.4</v>
      </c>
      <c r="G41" s="8">
        <v>239630</v>
      </c>
      <c r="H41" s="8">
        <v>1</v>
      </c>
      <c r="I41" s="8">
        <v>0.4</v>
      </c>
      <c r="J41" s="8">
        <v>247940</v>
      </c>
      <c r="K41" s="8">
        <v>1</v>
      </c>
      <c r="L41" s="8">
        <v>92.8</v>
      </c>
      <c r="M41" s="8">
        <v>95.9</v>
      </c>
      <c r="N41" s="8">
        <v>99.2</v>
      </c>
      <c r="O41">
        <f t="shared" si="1"/>
        <v>92.8</v>
      </c>
      <c r="P41">
        <f t="shared" si="2"/>
        <v>95.9</v>
      </c>
      <c r="Q41">
        <f t="shared" si="3"/>
        <v>99.2</v>
      </c>
    </row>
    <row r="42" spans="1:17" ht="15.75" x14ac:dyDescent="0.25">
      <c r="A42" s="11" t="s">
        <v>78</v>
      </c>
      <c r="B42" s="12" t="s">
        <v>79</v>
      </c>
      <c r="C42" s="8">
        <v>0.4</v>
      </c>
      <c r="D42" s="8">
        <v>231930</v>
      </c>
      <c r="E42" s="8">
        <v>1</v>
      </c>
      <c r="F42" s="8">
        <v>0.4</v>
      </c>
      <c r="G42" s="8">
        <v>239630</v>
      </c>
      <c r="H42" s="8">
        <v>1</v>
      </c>
      <c r="I42" s="8">
        <v>0.4</v>
      </c>
      <c r="J42" s="8">
        <v>247940</v>
      </c>
      <c r="K42" s="8">
        <v>1</v>
      </c>
      <c r="L42" s="8">
        <v>92.8</v>
      </c>
      <c r="M42" s="8">
        <v>95.9</v>
      </c>
      <c r="N42" s="8">
        <v>99.2</v>
      </c>
      <c r="O42">
        <f t="shared" si="1"/>
        <v>92.8</v>
      </c>
      <c r="P42">
        <f t="shared" si="2"/>
        <v>95.9</v>
      </c>
      <c r="Q42">
        <f t="shared" si="3"/>
        <v>99.2</v>
      </c>
    </row>
    <row r="43" spans="1:17" ht="15.75" x14ac:dyDescent="0.25">
      <c r="A43" s="11" t="s">
        <v>80</v>
      </c>
      <c r="B43" s="12" t="s">
        <v>81</v>
      </c>
      <c r="C43" s="8">
        <v>0.4</v>
      </c>
      <c r="D43" s="8">
        <v>231930</v>
      </c>
      <c r="E43" s="8">
        <v>1</v>
      </c>
      <c r="F43" s="8">
        <v>0.4</v>
      </c>
      <c r="G43" s="8">
        <v>239630</v>
      </c>
      <c r="H43" s="8">
        <v>1</v>
      </c>
      <c r="I43" s="8">
        <v>0.4</v>
      </c>
      <c r="J43" s="8">
        <v>247940</v>
      </c>
      <c r="K43" s="8">
        <v>1</v>
      </c>
      <c r="L43" s="8">
        <v>92.8</v>
      </c>
      <c r="M43" s="8">
        <v>95.9</v>
      </c>
      <c r="N43" s="8">
        <v>99.2</v>
      </c>
      <c r="O43">
        <f t="shared" si="1"/>
        <v>92.8</v>
      </c>
      <c r="P43">
        <f t="shared" si="2"/>
        <v>95.9</v>
      </c>
      <c r="Q43">
        <f t="shared" si="3"/>
        <v>99.2</v>
      </c>
    </row>
    <row r="44" spans="1:17" ht="15.75" x14ac:dyDescent="0.25">
      <c r="A44" s="11" t="s">
        <v>82</v>
      </c>
      <c r="B44" s="12" t="s">
        <v>83</v>
      </c>
      <c r="C44" s="8">
        <v>0.4</v>
      </c>
      <c r="D44" s="8">
        <v>231930</v>
      </c>
      <c r="E44" s="8">
        <v>1</v>
      </c>
      <c r="F44" s="8">
        <v>0.4</v>
      </c>
      <c r="G44" s="8">
        <v>239630</v>
      </c>
      <c r="H44" s="8">
        <v>1</v>
      </c>
      <c r="I44" s="8">
        <v>0.4</v>
      </c>
      <c r="J44" s="8">
        <v>247940</v>
      </c>
      <c r="K44" s="8">
        <v>1</v>
      </c>
      <c r="L44" s="8">
        <v>92.8</v>
      </c>
      <c r="M44" s="8">
        <v>95.9</v>
      </c>
      <c r="N44" s="8">
        <v>99.2</v>
      </c>
      <c r="O44">
        <f t="shared" si="1"/>
        <v>92.8</v>
      </c>
      <c r="P44">
        <f t="shared" si="2"/>
        <v>95.9</v>
      </c>
      <c r="Q44">
        <f t="shared" si="3"/>
        <v>99.2</v>
      </c>
    </row>
    <row r="45" spans="1:17" ht="31.5" x14ac:dyDescent="0.25">
      <c r="A45" s="11" t="s">
        <v>84</v>
      </c>
      <c r="B45" s="12" t="s">
        <v>85</v>
      </c>
      <c r="C45" s="8">
        <v>0.4</v>
      </c>
      <c r="D45" s="8">
        <v>231930</v>
      </c>
      <c r="E45" s="8">
        <v>1</v>
      </c>
      <c r="F45" s="8">
        <v>0.4</v>
      </c>
      <c r="G45" s="8">
        <v>239630</v>
      </c>
      <c r="H45" s="8">
        <v>1</v>
      </c>
      <c r="I45" s="8">
        <v>0.4</v>
      </c>
      <c r="J45" s="8">
        <v>247940</v>
      </c>
      <c r="K45" s="8">
        <v>1</v>
      </c>
      <c r="L45" s="8">
        <v>92.8</v>
      </c>
      <c r="M45" s="8">
        <v>95.9</v>
      </c>
      <c r="N45" s="8">
        <v>99.2</v>
      </c>
      <c r="O45">
        <f t="shared" si="1"/>
        <v>92.8</v>
      </c>
      <c r="P45">
        <f t="shared" si="2"/>
        <v>95.9</v>
      </c>
      <c r="Q45">
        <f t="shared" si="3"/>
        <v>99.2</v>
      </c>
    </row>
    <row r="46" spans="1:17" ht="15.75" x14ac:dyDescent="0.25">
      <c r="A46" s="11" t="s">
        <v>86</v>
      </c>
      <c r="B46" s="12" t="s">
        <v>87</v>
      </c>
      <c r="C46" s="8">
        <v>0.4</v>
      </c>
      <c r="D46" s="8">
        <v>231930</v>
      </c>
      <c r="E46" s="8">
        <v>1</v>
      </c>
      <c r="F46" s="8">
        <v>0.4</v>
      </c>
      <c r="G46" s="8">
        <v>239630</v>
      </c>
      <c r="H46" s="8">
        <v>1</v>
      </c>
      <c r="I46" s="8">
        <v>0.4</v>
      </c>
      <c r="J46" s="8">
        <v>247940</v>
      </c>
      <c r="K46" s="8">
        <v>1</v>
      </c>
      <c r="L46" s="8">
        <v>92.8</v>
      </c>
      <c r="M46" s="8">
        <v>95.9</v>
      </c>
      <c r="N46" s="8">
        <v>99.2</v>
      </c>
      <c r="O46">
        <f t="shared" si="1"/>
        <v>92.8</v>
      </c>
      <c r="P46">
        <f t="shared" si="2"/>
        <v>95.9</v>
      </c>
      <c r="Q46">
        <f t="shared" si="3"/>
        <v>99.2</v>
      </c>
    </row>
    <row r="47" spans="1:17" ht="31.5" x14ac:dyDescent="0.25">
      <c r="A47" s="11" t="s">
        <v>88</v>
      </c>
      <c r="B47" s="12" t="s">
        <v>89</v>
      </c>
      <c r="C47" s="8">
        <v>0.4</v>
      </c>
      <c r="D47" s="8">
        <v>231930</v>
      </c>
      <c r="E47" s="8">
        <v>1</v>
      </c>
      <c r="F47" s="8">
        <v>0.4</v>
      </c>
      <c r="G47" s="8">
        <v>239630</v>
      </c>
      <c r="H47" s="8">
        <v>1</v>
      </c>
      <c r="I47" s="8">
        <v>0.4</v>
      </c>
      <c r="J47" s="8">
        <v>247940</v>
      </c>
      <c r="K47" s="8">
        <v>1</v>
      </c>
      <c r="L47" s="8">
        <v>92.8</v>
      </c>
      <c r="M47" s="8">
        <v>95.9</v>
      </c>
      <c r="N47" s="8">
        <v>99.2</v>
      </c>
      <c r="O47">
        <f t="shared" si="1"/>
        <v>92.8</v>
      </c>
      <c r="P47">
        <f t="shared" si="2"/>
        <v>95.9</v>
      </c>
      <c r="Q47">
        <f t="shared" si="3"/>
        <v>99.2</v>
      </c>
    </row>
    <row r="48" spans="1:17" ht="21.75" customHeight="1" x14ac:dyDescent="0.25">
      <c r="A48" s="11" t="s">
        <v>90</v>
      </c>
      <c r="B48" s="12" t="s">
        <v>91</v>
      </c>
      <c r="C48" s="8">
        <v>0.4</v>
      </c>
      <c r="D48" s="8">
        <v>231930</v>
      </c>
      <c r="E48" s="8">
        <v>1</v>
      </c>
      <c r="F48" s="8">
        <v>0.4</v>
      </c>
      <c r="G48" s="8">
        <v>239630</v>
      </c>
      <c r="H48" s="8">
        <v>1</v>
      </c>
      <c r="I48" s="8">
        <v>0.4</v>
      </c>
      <c r="J48" s="8">
        <v>247940</v>
      </c>
      <c r="K48" s="8">
        <v>1</v>
      </c>
      <c r="L48" s="8">
        <v>92.8</v>
      </c>
      <c r="M48" s="8">
        <v>95.9</v>
      </c>
      <c r="N48" s="8">
        <v>99.2</v>
      </c>
      <c r="O48">
        <f t="shared" si="1"/>
        <v>92.8</v>
      </c>
      <c r="P48">
        <f t="shared" si="2"/>
        <v>95.9</v>
      </c>
      <c r="Q48">
        <f t="shared" si="3"/>
        <v>99.2</v>
      </c>
    </row>
    <row r="49" spans="1:17" ht="15.75" x14ac:dyDescent="0.25">
      <c r="A49" s="11" t="s">
        <v>92</v>
      </c>
      <c r="B49" s="12" t="s">
        <v>93</v>
      </c>
      <c r="C49" s="8">
        <v>0.4</v>
      </c>
      <c r="D49" s="8">
        <v>231930</v>
      </c>
      <c r="E49" s="8">
        <v>1</v>
      </c>
      <c r="F49" s="8">
        <v>0.4</v>
      </c>
      <c r="G49" s="8">
        <v>239630</v>
      </c>
      <c r="H49" s="8">
        <v>1</v>
      </c>
      <c r="I49" s="8">
        <v>0.4</v>
      </c>
      <c r="J49" s="8">
        <v>247940</v>
      </c>
      <c r="K49" s="8">
        <v>1</v>
      </c>
      <c r="L49" s="8">
        <v>92.8</v>
      </c>
      <c r="M49" s="8">
        <v>95.9</v>
      </c>
      <c r="N49" s="8">
        <v>99.2</v>
      </c>
      <c r="O49">
        <f t="shared" si="1"/>
        <v>92.8</v>
      </c>
      <c r="P49">
        <f t="shared" si="2"/>
        <v>95.9</v>
      </c>
      <c r="Q49">
        <f t="shared" si="3"/>
        <v>99.2</v>
      </c>
    </row>
    <row r="50" spans="1:17" ht="15.75" x14ac:dyDescent="0.25">
      <c r="A50" s="10" t="s">
        <v>94</v>
      </c>
      <c r="B50" s="9" t="s">
        <v>95</v>
      </c>
      <c r="C50" s="7">
        <v>3</v>
      </c>
      <c r="D50" s="7"/>
      <c r="E50" s="7"/>
      <c r="F50" s="7">
        <v>3</v>
      </c>
      <c r="G50" s="7"/>
      <c r="H50" s="7"/>
      <c r="I50" s="7">
        <v>3</v>
      </c>
      <c r="J50" s="7"/>
      <c r="K50" s="7"/>
      <c r="L50" s="7">
        <v>800.2</v>
      </c>
      <c r="M50" s="7">
        <v>826.6</v>
      </c>
      <c r="N50" s="7">
        <v>855.6</v>
      </c>
      <c r="O50">
        <f>SUM(O51:O56)</f>
        <v>800.2</v>
      </c>
      <c r="P50">
        <f t="shared" ref="P50:Q50" si="7">SUM(P51:P56)</f>
        <v>826.60000000000014</v>
      </c>
      <c r="Q50">
        <f t="shared" si="7"/>
        <v>855.60000000000014</v>
      </c>
    </row>
    <row r="51" spans="1:17" ht="15.75" x14ac:dyDescent="0.25">
      <c r="A51" s="11" t="s">
        <v>96</v>
      </c>
      <c r="B51" s="12" t="s">
        <v>97</v>
      </c>
      <c r="C51" s="8">
        <v>1</v>
      </c>
      <c r="D51" s="8">
        <v>231930</v>
      </c>
      <c r="E51" s="8">
        <v>1.1499999999999999</v>
      </c>
      <c r="F51" s="8">
        <v>1</v>
      </c>
      <c r="G51" s="8">
        <v>239630</v>
      </c>
      <c r="H51" s="8">
        <v>1.1499999999999999</v>
      </c>
      <c r="I51" s="8">
        <v>1</v>
      </c>
      <c r="J51" s="8">
        <v>247940</v>
      </c>
      <c r="K51" s="8">
        <v>1.1499999999999999</v>
      </c>
      <c r="L51" s="8">
        <v>266.7</v>
      </c>
      <c r="M51" s="8">
        <v>275.60000000000002</v>
      </c>
      <c r="N51" s="8">
        <v>285.10000000000002</v>
      </c>
      <c r="O51">
        <f t="shared" si="1"/>
        <v>266.7</v>
      </c>
      <c r="P51">
        <f t="shared" si="2"/>
        <v>275.60000000000002</v>
      </c>
      <c r="Q51">
        <f t="shared" si="3"/>
        <v>285.10000000000002</v>
      </c>
    </row>
    <row r="52" spans="1:17" ht="31.5" x14ac:dyDescent="0.25">
      <c r="A52" s="11" t="s">
        <v>98</v>
      </c>
      <c r="B52" s="12" t="s">
        <v>99</v>
      </c>
      <c r="C52" s="8">
        <v>0.4</v>
      </c>
      <c r="D52" s="8">
        <v>231930</v>
      </c>
      <c r="E52" s="8">
        <v>1.1499999999999999</v>
      </c>
      <c r="F52" s="8">
        <v>0.4</v>
      </c>
      <c r="G52" s="8">
        <v>239630</v>
      </c>
      <c r="H52" s="8">
        <v>1.1499999999999999</v>
      </c>
      <c r="I52" s="8">
        <v>0.4</v>
      </c>
      <c r="J52" s="8">
        <v>247940</v>
      </c>
      <c r="K52" s="8">
        <v>1.1499999999999999</v>
      </c>
      <c r="L52" s="8">
        <v>106.7</v>
      </c>
      <c r="M52" s="8">
        <v>110.2</v>
      </c>
      <c r="N52" s="8">
        <v>114.1</v>
      </c>
      <c r="O52">
        <f t="shared" si="1"/>
        <v>106.7</v>
      </c>
      <c r="P52">
        <f t="shared" si="2"/>
        <v>110.2</v>
      </c>
      <c r="Q52">
        <f t="shared" si="3"/>
        <v>114.1</v>
      </c>
    </row>
    <row r="53" spans="1:17" ht="15.75" x14ac:dyDescent="0.25">
      <c r="A53" s="11" t="s">
        <v>100</v>
      </c>
      <c r="B53" s="12" t="s">
        <v>101</v>
      </c>
      <c r="C53" s="8">
        <v>0.4</v>
      </c>
      <c r="D53" s="8">
        <v>231930</v>
      </c>
      <c r="E53" s="8">
        <v>1.1499999999999999</v>
      </c>
      <c r="F53" s="8">
        <v>0.4</v>
      </c>
      <c r="G53" s="8">
        <v>239630</v>
      </c>
      <c r="H53" s="8">
        <v>1.1499999999999999</v>
      </c>
      <c r="I53" s="8">
        <v>0.4</v>
      </c>
      <c r="J53" s="8">
        <v>247940</v>
      </c>
      <c r="K53" s="8">
        <v>1.1499999999999999</v>
      </c>
      <c r="L53" s="8">
        <v>106.7</v>
      </c>
      <c r="M53" s="8">
        <v>110.2</v>
      </c>
      <c r="N53" s="8">
        <v>114.1</v>
      </c>
      <c r="O53">
        <f t="shared" si="1"/>
        <v>106.7</v>
      </c>
      <c r="P53">
        <f t="shared" si="2"/>
        <v>110.2</v>
      </c>
      <c r="Q53">
        <f t="shared" si="3"/>
        <v>114.1</v>
      </c>
    </row>
    <row r="54" spans="1:17" ht="15.75" x14ac:dyDescent="0.25">
      <c r="A54" s="11" t="s">
        <v>102</v>
      </c>
      <c r="B54" s="12" t="s">
        <v>103</v>
      </c>
      <c r="C54" s="8">
        <v>0.4</v>
      </c>
      <c r="D54" s="8">
        <v>231930</v>
      </c>
      <c r="E54" s="8">
        <v>1.1499999999999999</v>
      </c>
      <c r="F54" s="8">
        <v>0.4</v>
      </c>
      <c r="G54" s="8">
        <v>239630</v>
      </c>
      <c r="H54" s="8">
        <v>1.1499999999999999</v>
      </c>
      <c r="I54" s="8">
        <v>0.4</v>
      </c>
      <c r="J54" s="8">
        <v>247940</v>
      </c>
      <c r="K54" s="8">
        <v>1.1499999999999999</v>
      </c>
      <c r="L54" s="8">
        <v>106.7</v>
      </c>
      <c r="M54" s="8">
        <v>110.2</v>
      </c>
      <c r="N54" s="8">
        <v>114.1</v>
      </c>
      <c r="O54">
        <f t="shared" si="1"/>
        <v>106.7</v>
      </c>
      <c r="P54">
        <f t="shared" si="2"/>
        <v>110.2</v>
      </c>
      <c r="Q54">
        <f t="shared" si="3"/>
        <v>114.1</v>
      </c>
    </row>
    <row r="55" spans="1:17" ht="15.75" x14ac:dyDescent="0.25">
      <c r="A55" s="11" t="s">
        <v>104</v>
      </c>
      <c r="B55" s="12" t="s">
        <v>105</v>
      </c>
      <c r="C55" s="8">
        <v>0.4</v>
      </c>
      <c r="D55" s="8">
        <v>231930</v>
      </c>
      <c r="E55" s="8">
        <v>1.1499999999999999</v>
      </c>
      <c r="F55" s="8">
        <v>0.4</v>
      </c>
      <c r="G55" s="8">
        <v>239630</v>
      </c>
      <c r="H55" s="8">
        <v>1.1499999999999999</v>
      </c>
      <c r="I55" s="8">
        <v>0.4</v>
      </c>
      <c r="J55" s="8">
        <v>247940</v>
      </c>
      <c r="K55" s="8">
        <v>1.1499999999999999</v>
      </c>
      <c r="L55" s="8">
        <v>106.7</v>
      </c>
      <c r="M55" s="8">
        <v>110.2</v>
      </c>
      <c r="N55" s="8">
        <v>114.1</v>
      </c>
      <c r="O55">
        <f t="shared" si="1"/>
        <v>106.7</v>
      </c>
      <c r="P55">
        <f t="shared" si="2"/>
        <v>110.2</v>
      </c>
      <c r="Q55">
        <f t="shared" si="3"/>
        <v>114.1</v>
      </c>
    </row>
    <row r="56" spans="1:17" ht="15.75" x14ac:dyDescent="0.25">
      <c r="A56" s="11" t="s">
        <v>106</v>
      </c>
      <c r="B56" s="12" t="s">
        <v>107</v>
      </c>
      <c r="C56" s="8">
        <v>0.4</v>
      </c>
      <c r="D56" s="8">
        <v>231930</v>
      </c>
      <c r="E56" s="8">
        <v>1.1499999999999999</v>
      </c>
      <c r="F56" s="8">
        <v>0.4</v>
      </c>
      <c r="G56" s="8">
        <v>239630</v>
      </c>
      <c r="H56" s="8">
        <v>1.1499999999999999</v>
      </c>
      <c r="I56" s="8">
        <v>0.4</v>
      </c>
      <c r="J56" s="8">
        <v>247940</v>
      </c>
      <c r="K56" s="8">
        <v>1.1499999999999999</v>
      </c>
      <c r="L56" s="8">
        <v>106.7</v>
      </c>
      <c r="M56" s="8">
        <v>110.2</v>
      </c>
      <c r="N56" s="8">
        <v>114.1</v>
      </c>
      <c r="O56">
        <f t="shared" si="1"/>
        <v>106.7</v>
      </c>
      <c r="P56">
        <f t="shared" si="2"/>
        <v>110.2</v>
      </c>
      <c r="Q56">
        <f t="shared" si="3"/>
        <v>114.1</v>
      </c>
    </row>
    <row r="57" spans="1:17" ht="15.75" x14ac:dyDescent="0.25">
      <c r="A57" s="10" t="s">
        <v>108</v>
      </c>
      <c r="B57" s="9" t="s">
        <v>109</v>
      </c>
      <c r="C57" s="7">
        <v>3.6</v>
      </c>
      <c r="D57" s="7"/>
      <c r="E57" s="7"/>
      <c r="F57" s="7">
        <v>3.6</v>
      </c>
      <c r="G57" s="7"/>
      <c r="H57" s="7"/>
      <c r="I57" s="7">
        <v>3.6</v>
      </c>
      <c r="J57" s="7"/>
      <c r="K57" s="7"/>
      <c r="L57" s="7">
        <v>960.3</v>
      </c>
      <c r="M57" s="7">
        <v>991.8</v>
      </c>
      <c r="N57" s="7">
        <v>1026.9000000000001</v>
      </c>
      <c r="O57">
        <f>SUM(O58:O66)</f>
        <v>960.30000000000018</v>
      </c>
      <c r="P57">
        <f t="shared" ref="P57:Q57" si="8">SUM(P58:P66)</f>
        <v>991.80000000000018</v>
      </c>
      <c r="Q57">
        <f t="shared" si="8"/>
        <v>1026.9000000000001</v>
      </c>
    </row>
    <row r="58" spans="1:17" ht="15.75" x14ac:dyDescent="0.25">
      <c r="A58" s="11" t="s">
        <v>110</v>
      </c>
      <c r="B58" s="12" t="s">
        <v>55</v>
      </c>
      <c r="C58" s="8">
        <v>0.4</v>
      </c>
      <c r="D58" s="8">
        <v>231930</v>
      </c>
      <c r="E58" s="8">
        <v>1.1499999999999999</v>
      </c>
      <c r="F58" s="8">
        <v>0.4</v>
      </c>
      <c r="G58" s="8">
        <v>239630</v>
      </c>
      <c r="H58" s="8">
        <v>1.1499999999999999</v>
      </c>
      <c r="I58" s="8">
        <v>0.4</v>
      </c>
      <c r="J58" s="8">
        <v>247940</v>
      </c>
      <c r="K58" s="8">
        <v>1.1499999999999999</v>
      </c>
      <c r="L58" s="8">
        <v>106.7</v>
      </c>
      <c r="M58" s="8">
        <v>110.2</v>
      </c>
      <c r="N58" s="8">
        <v>114.1</v>
      </c>
      <c r="O58">
        <f t="shared" si="1"/>
        <v>106.7</v>
      </c>
      <c r="P58">
        <f t="shared" si="2"/>
        <v>110.2</v>
      </c>
      <c r="Q58">
        <f t="shared" si="3"/>
        <v>114.1</v>
      </c>
    </row>
    <row r="59" spans="1:17" ht="15.75" x14ac:dyDescent="0.25">
      <c r="A59" s="11" t="s">
        <v>111</v>
      </c>
      <c r="B59" s="12" t="s">
        <v>112</v>
      </c>
      <c r="C59" s="8">
        <v>0.4</v>
      </c>
      <c r="D59" s="8">
        <v>231930</v>
      </c>
      <c r="E59" s="8">
        <v>1.1499999999999999</v>
      </c>
      <c r="F59" s="8">
        <v>0.4</v>
      </c>
      <c r="G59" s="8">
        <v>239630</v>
      </c>
      <c r="H59" s="8">
        <v>1.1499999999999999</v>
      </c>
      <c r="I59" s="8">
        <v>0.4</v>
      </c>
      <c r="J59" s="8">
        <v>247940</v>
      </c>
      <c r="K59" s="8">
        <v>1.1499999999999999</v>
      </c>
      <c r="L59" s="8">
        <v>106.7</v>
      </c>
      <c r="M59" s="8">
        <v>110.2</v>
      </c>
      <c r="N59" s="8">
        <v>114.1</v>
      </c>
      <c r="O59">
        <f t="shared" si="1"/>
        <v>106.7</v>
      </c>
      <c r="P59">
        <f t="shared" si="2"/>
        <v>110.2</v>
      </c>
      <c r="Q59">
        <f t="shared" si="3"/>
        <v>114.1</v>
      </c>
    </row>
    <row r="60" spans="1:17" ht="15.75" x14ac:dyDescent="0.25">
      <c r="A60" s="11" t="s">
        <v>113</v>
      </c>
      <c r="B60" s="12" t="s">
        <v>114</v>
      </c>
      <c r="C60" s="8">
        <v>0.4</v>
      </c>
      <c r="D60" s="8">
        <v>231930</v>
      </c>
      <c r="E60" s="8">
        <v>1.1499999999999999</v>
      </c>
      <c r="F60" s="8">
        <v>0.4</v>
      </c>
      <c r="G60" s="8">
        <v>239630</v>
      </c>
      <c r="H60" s="8">
        <v>1.1499999999999999</v>
      </c>
      <c r="I60" s="8">
        <v>0.4</v>
      </c>
      <c r="J60" s="8">
        <v>247940</v>
      </c>
      <c r="K60" s="8">
        <v>1.1499999999999999</v>
      </c>
      <c r="L60" s="8">
        <v>106.7</v>
      </c>
      <c r="M60" s="8">
        <v>110.2</v>
      </c>
      <c r="N60" s="8">
        <v>114.1</v>
      </c>
      <c r="O60">
        <f t="shared" si="1"/>
        <v>106.7</v>
      </c>
      <c r="P60">
        <f t="shared" si="2"/>
        <v>110.2</v>
      </c>
      <c r="Q60">
        <f t="shared" si="3"/>
        <v>114.1</v>
      </c>
    </row>
    <row r="61" spans="1:17" ht="15.75" x14ac:dyDescent="0.25">
      <c r="A61" s="11" t="s">
        <v>115</v>
      </c>
      <c r="B61" s="12" t="s">
        <v>116</v>
      </c>
      <c r="C61" s="8">
        <v>0.4</v>
      </c>
      <c r="D61" s="8">
        <v>231930</v>
      </c>
      <c r="E61" s="8">
        <v>1.1499999999999999</v>
      </c>
      <c r="F61" s="8">
        <v>0.4</v>
      </c>
      <c r="G61" s="8">
        <v>239630</v>
      </c>
      <c r="H61" s="8">
        <v>1.1499999999999999</v>
      </c>
      <c r="I61" s="8">
        <v>0.4</v>
      </c>
      <c r="J61" s="8">
        <v>247940</v>
      </c>
      <c r="K61" s="8">
        <v>1.1499999999999999</v>
      </c>
      <c r="L61" s="8">
        <v>106.7</v>
      </c>
      <c r="M61" s="8">
        <v>110.2</v>
      </c>
      <c r="N61" s="8">
        <v>114.1</v>
      </c>
      <c r="O61">
        <f t="shared" si="1"/>
        <v>106.7</v>
      </c>
      <c r="P61">
        <f t="shared" si="2"/>
        <v>110.2</v>
      </c>
      <c r="Q61">
        <f t="shared" si="3"/>
        <v>114.1</v>
      </c>
    </row>
    <row r="62" spans="1:17" ht="15.75" x14ac:dyDescent="0.25">
      <c r="A62" s="11" t="s">
        <v>117</v>
      </c>
      <c r="B62" s="12" t="s">
        <v>118</v>
      </c>
      <c r="C62" s="8">
        <v>0.4</v>
      </c>
      <c r="D62" s="8">
        <v>231930</v>
      </c>
      <c r="E62" s="8">
        <v>1.1499999999999999</v>
      </c>
      <c r="F62" s="8">
        <v>0.4</v>
      </c>
      <c r="G62" s="8">
        <v>239630</v>
      </c>
      <c r="H62" s="8">
        <v>1.1499999999999999</v>
      </c>
      <c r="I62" s="8">
        <v>0.4</v>
      </c>
      <c r="J62" s="8">
        <v>247940</v>
      </c>
      <c r="K62" s="8">
        <v>1.1499999999999999</v>
      </c>
      <c r="L62" s="8">
        <v>106.7</v>
      </c>
      <c r="M62" s="8">
        <v>110.2</v>
      </c>
      <c r="N62" s="8">
        <v>114.1</v>
      </c>
      <c r="O62">
        <f t="shared" si="1"/>
        <v>106.7</v>
      </c>
      <c r="P62">
        <f t="shared" si="2"/>
        <v>110.2</v>
      </c>
      <c r="Q62">
        <f t="shared" si="3"/>
        <v>114.1</v>
      </c>
    </row>
    <row r="63" spans="1:17" ht="15.75" x14ac:dyDescent="0.25">
      <c r="A63" s="11" t="s">
        <v>119</v>
      </c>
      <c r="B63" s="12" t="s">
        <v>120</v>
      </c>
      <c r="C63" s="8">
        <v>0.4</v>
      </c>
      <c r="D63" s="8">
        <v>231930</v>
      </c>
      <c r="E63" s="8">
        <v>1.1499999999999999</v>
      </c>
      <c r="F63" s="8">
        <v>0.4</v>
      </c>
      <c r="G63" s="8">
        <v>239630</v>
      </c>
      <c r="H63" s="8">
        <v>1.1499999999999999</v>
      </c>
      <c r="I63" s="8">
        <v>0.4</v>
      </c>
      <c r="J63" s="8">
        <v>247940</v>
      </c>
      <c r="K63" s="8">
        <v>1.1499999999999999</v>
      </c>
      <c r="L63" s="8">
        <v>106.7</v>
      </c>
      <c r="M63" s="8">
        <v>110.2</v>
      </c>
      <c r="N63" s="8">
        <v>114.1</v>
      </c>
      <c r="O63">
        <f t="shared" si="1"/>
        <v>106.7</v>
      </c>
      <c r="P63">
        <f t="shared" si="2"/>
        <v>110.2</v>
      </c>
      <c r="Q63">
        <f t="shared" si="3"/>
        <v>114.1</v>
      </c>
    </row>
    <row r="64" spans="1:17" ht="15.75" x14ac:dyDescent="0.25">
      <c r="A64" s="11" t="s">
        <v>121</v>
      </c>
      <c r="B64" s="12" t="s">
        <v>122</v>
      </c>
      <c r="C64" s="8">
        <v>0.4</v>
      </c>
      <c r="D64" s="8">
        <v>231930</v>
      </c>
      <c r="E64" s="8">
        <v>1.1499999999999999</v>
      </c>
      <c r="F64" s="8">
        <v>0.4</v>
      </c>
      <c r="G64" s="8">
        <v>239630</v>
      </c>
      <c r="H64" s="8">
        <v>1.1499999999999999</v>
      </c>
      <c r="I64" s="8">
        <v>0.4</v>
      </c>
      <c r="J64" s="8">
        <v>247940</v>
      </c>
      <c r="K64" s="8">
        <v>1.1499999999999999</v>
      </c>
      <c r="L64" s="8">
        <v>106.7</v>
      </c>
      <c r="M64" s="8">
        <v>110.2</v>
      </c>
      <c r="N64" s="8">
        <v>114.1</v>
      </c>
      <c r="O64">
        <f t="shared" si="1"/>
        <v>106.7</v>
      </c>
      <c r="P64">
        <f t="shared" si="2"/>
        <v>110.2</v>
      </c>
      <c r="Q64">
        <f t="shared" si="3"/>
        <v>114.1</v>
      </c>
    </row>
    <row r="65" spans="1:17" ht="15.75" x14ac:dyDescent="0.25">
      <c r="A65" s="11" t="s">
        <v>123</v>
      </c>
      <c r="B65" s="12" t="s">
        <v>124</v>
      </c>
      <c r="C65" s="8">
        <v>0.4</v>
      </c>
      <c r="D65" s="8">
        <v>231930</v>
      </c>
      <c r="E65" s="8">
        <v>1.1499999999999999</v>
      </c>
      <c r="F65" s="8">
        <v>0.4</v>
      </c>
      <c r="G65" s="8">
        <v>239630</v>
      </c>
      <c r="H65" s="8">
        <v>1.1499999999999999</v>
      </c>
      <c r="I65" s="8">
        <v>0.4</v>
      </c>
      <c r="J65" s="8">
        <v>247940</v>
      </c>
      <c r="K65" s="8">
        <v>1.1499999999999999</v>
      </c>
      <c r="L65" s="8">
        <v>106.7</v>
      </c>
      <c r="M65" s="8">
        <v>110.2</v>
      </c>
      <c r="N65" s="8">
        <v>114.1</v>
      </c>
      <c r="O65">
        <f t="shared" si="1"/>
        <v>106.7</v>
      </c>
      <c r="P65">
        <f t="shared" si="2"/>
        <v>110.2</v>
      </c>
      <c r="Q65">
        <f t="shared" si="3"/>
        <v>114.1</v>
      </c>
    </row>
    <row r="66" spans="1:17" ht="15.75" x14ac:dyDescent="0.25">
      <c r="A66" s="11" t="s">
        <v>125</v>
      </c>
      <c r="B66" s="12" t="s">
        <v>126</v>
      </c>
      <c r="C66" s="8">
        <v>0.4</v>
      </c>
      <c r="D66" s="8">
        <v>231930</v>
      </c>
      <c r="E66" s="8">
        <v>1.1499999999999999</v>
      </c>
      <c r="F66" s="8">
        <v>0.4</v>
      </c>
      <c r="G66" s="8">
        <v>239630</v>
      </c>
      <c r="H66" s="8">
        <v>1.1499999999999999</v>
      </c>
      <c r="I66" s="8">
        <v>0.4</v>
      </c>
      <c r="J66" s="8">
        <v>247940</v>
      </c>
      <c r="K66" s="8">
        <v>1.1499999999999999</v>
      </c>
      <c r="L66" s="8">
        <v>106.7</v>
      </c>
      <c r="M66" s="8">
        <v>110.2</v>
      </c>
      <c r="N66" s="8">
        <v>114.1</v>
      </c>
      <c r="O66">
        <f t="shared" si="1"/>
        <v>106.7</v>
      </c>
      <c r="P66">
        <f t="shared" si="2"/>
        <v>110.2</v>
      </c>
      <c r="Q66">
        <f t="shared" si="3"/>
        <v>114.1</v>
      </c>
    </row>
    <row r="67" spans="1:17" ht="21.75" customHeight="1" x14ac:dyDescent="0.25">
      <c r="A67" s="10" t="s">
        <v>128</v>
      </c>
      <c r="B67" s="9" t="s">
        <v>129</v>
      </c>
      <c r="C67" s="7">
        <v>1</v>
      </c>
      <c r="D67" s="7">
        <v>231930</v>
      </c>
      <c r="E67" s="7">
        <v>1</v>
      </c>
      <c r="F67" s="7">
        <v>1</v>
      </c>
      <c r="G67" s="7">
        <v>239630</v>
      </c>
      <c r="H67" s="7">
        <v>1</v>
      </c>
      <c r="I67" s="7">
        <v>1</v>
      </c>
      <c r="J67" s="7">
        <v>247940</v>
      </c>
      <c r="K67" s="7">
        <v>1</v>
      </c>
      <c r="L67" s="7">
        <v>231.9</v>
      </c>
      <c r="M67" s="7">
        <v>239.6</v>
      </c>
      <c r="N67" s="7">
        <v>247.9</v>
      </c>
      <c r="O67">
        <f t="shared" si="1"/>
        <v>231.9</v>
      </c>
      <c r="P67">
        <f t="shared" si="2"/>
        <v>239.6</v>
      </c>
      <c r="Q67">
        <f t="shared" si="3"/>
        <v>247.9</v>
      </c>
    </row>
    <row r="68" spans="1:17" ht="15.75" x14ac:dyDescent="0.25">
      <c r="A68" s="10" t="s">
        <v>130</v>
      </c>
      <c r="B68" s="9" t="s">
        <v>131</v>
      </c>
      <c r="C68" s="7">
        <v>5.4</v>
      </c>
      <c r="D68" s="7"/>
      <c r="E68" s="7"/>
      <c r="F68" s="7">
        <v>5.4</v>
      </c>
      <c r="G68" s="7"/>
      <c r="H68" s="7"/>
      <c r="I68" s="7">
        <v>5.4</v>
      </c>
      <c r="J68" s="7"/>
      <c r="K68" s="7"/>
      <c r="L68" s="7">
        <v>1252.7</v>
      </c>
      <c r="M68" s="7">
        <v>1294.5</v>
      </c>
      <c r="N68" s="7">
        <v>1339.1</v>
      </c>
      <c r="O68">
        <f>SUM(O69:O80)</f>
        <v>1252.6999999999998</v>
      </c>
      <c r="P68">
        <f t="shared" ref="P68:Q68" si="9">SUM(P69:P80)</f>
        <v>1294.5</v>
      </c>
      <c r="Q68">
        <f t="shared" si="9"/>
        <v>1339.1000000000004</v>
      </c>
    </row>
    <row r="69" spans="1:17" ht="15.75" x14ac:dyDescent="0.25">
      <c r="A69" s="11" t="s">
        <v>132</v>
      </c>
      <c r="B69" s="12" t="s">
        <v>133</v>
      </c>
      <c r="C69" s="8">
        <v>1</v>
      </c>
      <c r="D69" s="8">
        <v>231930</v>
      </c>
      <c r="E69" s="8">
        <v>1</v>
      </c>
      <c r="F69" s="8">
        <v>1</v>
      </c>
      <c r="G69" s="8">
        <v>239630</v>
      </c>
      <c r="H69" s="8">
        <v>1</v>
      </c>
      <c r="I69" s="8">
        <v>1</v>
      </c>
      <c r="J69" s="8">
        <v>247940</v>
      </c>
      <c r="K69" s="8">
        <v>1</v>
      </c>
      <c r="L69" s="8">
        <v>231.9</v>
      </c>
      <c r="M69" s="8">
        <v>239.6</v>
      </c>
      <c r="N69" s="8">
        <v>247.9</v>
      </c>
      <c r="O69">
        <f t="shared" ref="O69:O131" si="10">ROUND(C69*D69*E69/1000,1)</f>
        <v>231.9</v>
      </c>
      <c r="P69">
        <f t="shared" ref="P69:P131" si="11">ROUND(F69*G69*H69/1000,1)</f>
        <v>239.6</v>
      </c>
      <c r="Q69">
        <f t="shared" ref="Q69:Q131" si="12">ROUND(I69*J69*K69/1000,1)</f>
        <v>247.9</v>
      </c>
    </row>
    <row r="70" spans="1:17" ht="15.75" x14ac:dyDescent="0.25">
      <c r="A70" s="11" t="s">
        <v>134</v>
      </c>
      <c r="B70" s="12" t="s">
        <v>135</v>
      </c>
      <c r="C70" s="8">
        <v>0.4</v>
      </c>
      <c r="D70" s="8">
        <v>231930</v>
      </c>
      <c r="E70" s="8">
        <v>1</v>
      </c>
      <c r="F70" s="8">
        <v>0.4</v>
      </c>
      <c r="G70" s="8">
        <v>239630</v>
      </c>
      <c r="H70" s="8">
        <v>1</v>
      </c>
      <c r="I70" s="8">
        <v>0.4</v>
      </c>
      <c r="J70" s="8">
        <v>247940</v>
      </c>
      <c r="K70" s="8">
        <v>1</v>
      </c>
      <c r="L70" s="8">
        <v>92.8</v>
      </c>
      <c r="M70" s="8">
        <v>95.9</v>
      </c>
      <c r="N70" s="8">
        <v>99.2</v>
      </c>
      <c r="O70">
        <f t="shared" si="10"/>
        <v>92.8</v>
      </c>
      <c r="P70">
        <f t="shared" si="11"/>
        <v>95.9</v>
      </c>
      <c r="Q70">
        <f t="shared" si="12"/>
        <v>99.2</v>
      </c>
    </row>
    <row r="71" spans="1:17" ht="15.75" x14ac:dyDescent="0.25">
      <c r="A71" s="11" t="s">
        <v>136</v>
      </c>
      <c r="B71" s="12" t="s">
        <v>137</v>
      </c>
      <c r="C71" s="8">
        <v>0.4</v>
      </c>
      <c r="D71" s="8">
        <v>231930</v>
      </c>
      <c r="E71" s="8">
        <v>1</v>
      </c>
      <c r="F71" s="8">
        <v>0.4</v>
      </c>
      <c r="G71" s="8">
        <v>239630</v>
      </c>
      <c r="H71" s="8">
        <v>1</v>
      </c>
      <c r="I71" s="8">
        <v>0.4</v>
      </c>
      <c r="J71" s="8">
        <v>247940</v>
      </c>
      <c r="K71" s="8">
        <v>1</v>
      </c>
      <c r="L71" s="8">
        <v>92.8</v>
      </c>
      <c r="M71" s="8">
        <v>95.9</v>
      </c>
      <c r="N71" s="8">
        <v>99.2</v>
      </c>
      <c r="O71">
        <f t="shared" si="10"/>
        <v>92.8</v>
      </c>
      <c r="P71">
        <f t="shared" si="11"/>
        <v>95.9</v>
      </c>
      <c r="Q71">
        <f t="shared" si="12"/>
        <v>99.2</v>
      </c>
    </row>
    <row r="72" spans="1:17" ht="15.75" x14ac:dyDescent="0.25">
      <c r="A72" s="11" t="s">
        <v>138</v>
      </c>
      <c r="B72" s="12" t="s">
        <v>139</v>
      </c>
      <c r="C72" s="8">
        <v>0.4</v>
      </c>
      <c r="D72" s="8">
        <v>231930</v>
      </c>
      <c r="E72" s="8">
        <v>1</v>
      </c>
      <c r="F72" s="8">
        <v>0.4</v>
      </c>
      <c r="G72" s="8">
        <v>239630</v>
      </c>
      <c r="H72" s="8">
        <v>1</v>
      </c>
      <c r="I72" s="8">
        <v>0.4</v>
      </c>
      <c r="J72" s="8">
        <v>247940</v>
      </c>
      <c r="K72" s="8">
        <v>1</v>
      </c>
      <c r="L72" s="8">
        <v>92.8</v>
      </c>
      <c r="M72" s="8">
        <v>95.9</v>
      </c>
      <c r="N72" s="8">
        <v>99.2</v>
      </c>
      <c r="O72">
        <f t="shared" si="10"/>
        <v>92.8</v>
      </c>
      <c r="P72">
        <f t="shared" si="11"/>
        <v>95.9</v>
      </c>
      <c r="Q72">
        <f t="shared" si="12"/>
        <v>99.2</v>
      </c>
    </row>
    <row r="73" spans="1:17" ht="31.5" x14ac:dyDescent="0.25">
      <c r="A73" s="11" t="s">
        <v>140</v>
      </c>
      <c r="B73" s="12" t="s">
        <v>141</v>
      </c>
      <c r="C73" s="8">
        <v>0.4</v>
      </c>
      <c r="D73" s="8">
        <v>231930</v>
      </c>
      <c r="E73" s="8">
        <v>1</v>
      </c>
      <c r="F73" s="8">
        <v>0.4</v>
      </c>
      <c r="G73" s="8">
        <v>239630</v>
      </c>
      <c r="H73" s="8">
        <v>1</v>
      </c>
      <c r="I73" s="8">
        <v>0.4</v>
      </c>
      <c r="J73" s="8">
        <v>247940</v>
      </c>
      <c r="K73" s="8">
        <v>1</v>
      </c>
      <c r="L73" s="8">
        <v>92.8</v>
      </c>
      <c r="M73" s="8">
        <v>95.9</v>
      </c>
      <c r="N73" s="8">
        <v>99.2</v>
      </c>
      <c r="O73">
        <f t="shared" si="10"/>
        <v>92.8</v>
      </c>
      <c r="P73">
        <f t="shared" si="11"/>
        <v>95.9</v>
      </c>
      <c r="Q73">
        <f t="shared" si="12"/>
        <v>99.2</v>
      </c>
    </row>
    <row r="74" spans="1:17" ht="15.75" x14ac:dyDescent="0.25">
      <c r="A74" s="11" t="s">
        <v>142</v>
      </c>
      <c r="B74" s="12" t="s">
        <v>143</v>
      </c>
      <c r="C74" s="8">
        <v>0.4</v>
      </c>
      <c r="D74" s="8">
        <v>231930</v>
      </c>
      <c r="E74" s="8">
        <v>1</v>
      </c>
      <c r="F74" s="8">
        <v>0.4</v>
      </c>
      <c r="G74" s="8">
        <v>239630</v>
      </c>
      <c r="H74" s="8">
        <v>1</v>
      </c>
      <c r="I74" s="8">
        <v>0.4</v>
      </c>
      <c r="J74" s="8">
        <v>247940</v>
      </c>
      <c r="K74" s="8">
        <v>1</v>
      </c>
      <c r="L74" s="8">
        <v>92.8</v>
      </c>
      <c r="M74" s="8">
        <v>95.9</v>
      </c>
      <c r="N74" s="8">
        <v>99.2</v>
      </c>
      <c r="O74">
        <f t="shared" si="10"/>
        <v>92.8</v>
      </c>
      <c r="P74">
        <f t="shared" si="11"/>
        <v>95.9</v>
      </c>
      <c r="Q74">
        <f t="shared" si="12"/>
        <v>99.2</v>
      </c>
    </row>
    <row r="75" spans="1:17" ht="15.75" x14ac:dyDescent="0.25">
      <c r="A75" s="11" t="s">
        <v>144</v>
      </c>
      <c r="B75" s="12" t="s">
        <v>145</v>
      </c>
      <c r="C75" s="8">
        <v>0.4</v>
      </c>
      <c r="D75" s="8">
        <v>231930</v>
      </c>
      <c r="E75" s="8">
        <v>1</v>
      </c>
      <c r="F75" s="8">
        <v>0.4</v>
      </c>
      <c r="G75" s="8">
        <v>239630</v>
      </c>
      <c r="H75" s="8">
        <v>1</v>
      </c>
      <c r="I75" s="8">
        <v>0.4</v>
      </c>
      <c r="J75" s="8">
        <v>247940</v>
      </c>
      <c r="K75" s="8">
        <v>1</v>
      </c>
      <c r="L75" s="8">
        <v>92.8</v>
      </c>
      <c r="M75" s="8">
        <v>95.9</v>
      </c>
      <c r="N75" s="8">
        <v>99.2</v>
      </c>
      <c r="O75">
        <f t="shared" si="10"/>
        <v>92.8</v>
      </c>
      <c r="P75">
        <f t="shared" si="11"/>
        <v>95.9</v>
      </c>
      <c r="Q75">
        <f t="shared" si="12"/>
        <v>99.2</v>
      </c>
    </row>
    <row r="76" spans="1:17" ht="31.5" x14ac:dyDescent="0.25">
      <c r="A76" s="11" t="s">
        <v>146</v>
      </c>
      <c r="B76" s="12" t="s">
        <v>147</v>
      </c>
      <c r="C76" s="8">
        <v>0.4</v>
      </c>
      <c r="D76" s="8">
        <v>231930</v>
      </c>
      <c r="E76" s="8">
        <v>1</v>
      </c>
      <c r="F76" s="8">
        <v>0.4</v>
      </c>
      <c r="G76" s="8">
        <v>239630</v>
      </c>
      <c r="H76" s="8">
        <v>1</v>
      </c>
      <c r="I76" s="8">
        <v>0.4</v>
      </c>
      <c r="J76" s="8">
        <v>247940</v>
      </c>
      <c r="K76" s="8">
        <v>1</v>
      </c>
      <c r="L76" s="8">
        <v>92.8</v>
      </c>
      <c r="M76" s="8">
        <v>95.9</v>
      </c>
      <c r="N76" s="8">
        <v>99.2</v>
      </c>
      <c r="O76">
        <f t="shared" si="10"/>
        <v>92.8</v>
      </c>
      <c r="P76">
        <f t="shared" si="11"/>
        <v>95.9</v>
      </c>
      <c r="Q76">
        <f t="shared" si="12"/>
        <v>99.2</v>
      </c>
    </row>
    <row r="77" spans="1:17" ht="31.5" x14ac:dyDescent="0.25">
      <c r="A77" s="11" t="s">
        <v>148</v>
      </c>
      <c r="B77" s="12" t="s">
        <v>149</v>
      </c>
      <c r="C77" s="8">
        <v>0.4</v>
      </c>
      <c r="D77" s="8">
        <v>231930</v>
      </c>
      <c r="E77" s="8">
        <v>1</v>
      </c>
      <c r="F77" s="8">
        <v>0.4</v>
      </c>
      <c r="G77" s="8">
        <v>239630</v>
      </c>
      <c r="H77" s="8">
        <v>1</v>
      </c>
      <c r="I77" s="8">
        <v>0.4</v>
      </c>
      <c r="J77" s="8">
        <v>247940</v>
      </c>
      <c r="K77" s="8">
        <v>1</v>
      </c>
      <c r="L77" s="8">
        <v>92.8</v>
      </c>
      <c r="M77" s="8">
        <v>95.9</v>
      </c>
      <c r="N77" s="8">
        <v>99.2</v>
      </c>
      <c r="O77">
        <f t="shared" si="10"/>
        <v>92.8</v>
      </c>
      <c r="P77">
        <f t="shared" si="11"/>
        <v>95.9</v>
      </c>
      <c r="Q77">
        <f t="shared" si="12"/>
        <v>99.2</v>
      </c>
    </row>
    <row r="78" spans="1:17" ht="15.75" x14ac:dyDescent="0.25">
      <c r="A78" s="11" t="s">
        <v>150</v>
      </c>
      <c r="B78" s="12" t="s">
        <v>151</v>
      </c>
      <c r="C78" s="8">
        <v>0.4</v>
      </c>
      <c r="D78" s="8">
        <v>231930</v>
      </c>
      <c r="E78" s="8">
        <v>1</v>
      </c>
      <c r="F78" s="8">
        <v>0.4</v>
      </c>
      <c r="G78" s="8">
        <v>239630</v>
      </c>
      <c r="H78" s="8">
        <v>1</v>
      </c>
      <c r="I78" s="8">
        <v>0.4</v>
      </c>
      <c r="J78" s="8">
        <v>247940</v>
      </c>
      <c r="K78" s="8">
        <v>1</v>
      </c>
      <c r="L78" s="8">
        <v>92.8</v>
      </c>
      <c r="M78" s="8">
        <v>95.9</v>
      </c>
      <c r="N78" s="8">
        <v>99.2</v>
      </c>
      <c r="O78">
        <f t="shared" si="10"/>
        <v>92.8</v>
      </c>
      <c r="P78">
        <f t="shared" si="11"/>
        <v>95.9</v>
      </c>
      <c r="Q78">
        <f t="shared" si="12"/>
        <v>99.2</v>
      </c>
    </row>
    <row r="79" spans="1:17" ht="15.75" x14ac:dyDescent="0.25">
      <c r="A79" s="11" t="s">
        <v>152</v>
      </c>
      <c r="B79" s="12" t="s">
        <v>153</v>
      </c>
      <c r="C79" s="8">
        <v>0.4</v>
      </c>
      <c r="D79" s="8">
        <v>231930</v>
      </c>
      <c r="E79" s="8">
        <v>1</v>
      </c>
      <c r="F79" s="8">
        <v>0.4</v>
      </c>
      <c r="G79" s="8">
        <v>239630</v>
      </c>
      <c r="H79" s="8">
        <v>1</v>
      </c>
      <c r="I79" s="8">
        <v>0.4</v>
      </c>
      <c r="J79" s="8">
        <v>247940</v>
      </c>
      <c r="K79" s="8">
        <v>1</v>
      </c>
      <c r="L79" s="8">
        <v>92.8</v>
      </c>
      <c r="M79" s="8">
        <v>95.9</v>
      </c>
      <c r="N79" s="8">
        <v>99.2</v>
      </c>
      <c r="O79">
        <f t="shared" si="10"/>
        <v>92.8</v>
      </c>
      <c r="P79">
        <f t="shared" si="11"/>
        <v>95.9</v>
      </c>
      <c r="Q79">
        <f t="shared" si="12"/>
        <v>99.2</v>
      </c>
    </row>
    <row r="80" spans="1:17" ht="15.75" x14ac:dyDescent="0.25">
      <c r="A80" s="11" t="s">
        <v>154</v>
      </c>
      <c r="B80" s="12" t="s">
        <v>155</v>
      </c>
      <c r="C80" s="8">
        <v>0.4</v>
      </c>
      <c r="D80" s="8">
        <v>231930</v>
      </c>
      <c r="E80" s="8">
        <v>1</v>
      </c>
      <c r="F80" s="8">
        <v>0.4</v>
      </c>
      <c r="G80" s="8">
        <v>239630</v>
      </c>
      <c r="H80" s="8">
        <v>1</v>
      </c>
      <c r="I80" s="8">
        <v>0.4</v>
      </c>
      <c r="J80" s="8">
        <v>247940</v>
      </c>
      <c r="K80" s="8">
        <v>1</v>
      </c>
      <c r="L80" s="8">
        <v>92.8</v>
      </c>
      <c r="M80" s="8">
        <v>95.9</v>
      </c>
      <c r="N80" s="8">
        <v>99.2</v>
      </c>
      <c r="O80">
        <f t="shared" si="10"/>
        <v>92.8</v>
      </c>
      <c r="P80">
        <f t="shared" si="11"/>
        <v>95.9</v>
      </c>
      <c r="Q80">
        <f t="shared" si="12"/>
        <v>99.2</v>
      </c>
    </row>
    <row r="81" spans="1:17" ht="15.75" x14ac:dyDescent="0.25">
      <c r="A81" s="10" t="s">
        <v>156</v>
      </c>
      <c r="B81" s="9" t="s">
        <v>157</v>
      </c>
      <c r="C81" s="7">
        <v>7.6</v>
      </c>
      <c r="D81" s="7"/>
      <c r="E81" s="7"/>
      <c r="F81" s="7">
        <v>7.6</v>
      </c>
      <c r="G81" s="7"/>
      <c r="H81" s="7"/>
      <c r="I81" s="7">
        <v>7.6</v>
      </c>
      <c r="J81" s="7"/>
      <c r="K81" s="7"/>
      <c r="L81" s="7">
        <v>2027.1</v>
      </c>
      <c r="M81" s="7">
        <v>2094.1999999999998</v>
      </c>
      <c r="N81" s="7">
        <v>2167.3000000000002</v>
      </c>
      <c r="O81">
        <f>SUM(O82:O94)</f>
        <v>2027.1000000000004</v>
      </c>
      <c r="P81">
        <f t="shared" ref="P81:Q81" si="13">SUM(P82:P94)</f>
        <v>2094.2000000000003</v>
      </c>
      <c r="Q81">
        <f t="shared" si="13"/>
        <v>2167.2999999999993</v>
      </c>
    </row>
    <row r="82" spans="1:17" ht="15.75" x14ac:dyDescent="0.25">
      <c r="A82" s="11" t="s">
        <v>158</v>
      </c>
      <c r="B82" s="12" t="s">
        <v>159</v>
      </c>
      <c r="C82" s="8">
        <v>0.4</v>
      </c>
      <c r="D82" s="8">
        <v>231930</v>
      </c>
      <c r="E82" s="8">
        <v>1.1499999999999999</v>
      </c>
      <c r="F82" s="8">
        <v>0.4</v>
      </c>
      <c r="G82" s="8">
        <v>239630</v>
      </c>
      <c r="H82" s="8">
        <v>1.1499999999999999</v>
      </c>
      <c r="I82" s="8">
        <v>0.4</v>
      </c>
      <c r="J82" s="8">
        <v>247940</v>
      </c>
      <c r="K82" s="8">
        <v>1.1499999999999999</v>
      </c>
      <c r="L82" s="8">
        <v>106.7</v>
      </c>
      <c r="M82" s="8">
        <v>110.2</v>
      </c>
      <c r="N82" s="8">
        <v>114.1</v>
      </c>
      <c r="O82">
        <f t="shared" si="10"/>
        <v>106.7</v>
      </c>
      <c r="P82">
        <f t="shared" si="11"/>
        <v>110.2</v>
      </c>
      <c r="Q82">
        <f t="shared" si="12"/>
        <v>114.1</v>
      </c>
    </row>
    <row r="83" spans="1:17" ht="15.75" x14ac:dyDescent="0.25">
      <c r="A83" s="11" t="s">
        <v>160</v>
      </c>
      <c r="B83" s="12" t="s">
        <v>161</v>
      </c>
      <c r="C83" s="8">
        <v>0.4</v>
      </c>
      <c r="D83" s="8">
        <v>231930</v>
      </c>
      <c r="E83" s="8">
        <v>1.1499999999999999</v>
      </c>
      <c r="F83" s="8">
        <v>0.4</v>
      </c>
      <c r="G83" s="8">
        <v>239630</v>
      </c>
      <c r="H83" s="8">
        <v>1.1499999999999999</v>
      </c>
      <c r="I83" s="8">
        <v>0.4</v>
      </c>
      <c r="J83" s="8">
        <v>247940</v>
      </c>
      <c r="K83" s="8">
        <v>1.1499999999999999</v>
      </c>
      <c r="L83" s="8">
        <v>106.7</v>
      </c>
      <c r="M83" s="8">
        <v>110.2</v>
      </c>
      <c r="N83" s="8">
        <v>114.1</v>
      </c>
      <c r="O83">
        <f t="shared" si="10"/>
        <v>106.7</v>
      </c>
      <c r="P83">
        <f t="shared" si="11"/>
        <v>110.2</v>
      </c>
      <c r="Q83">
        <f t="shared" si="12"/>
        <v>114.1</v>
      </c>
    </row>
    <row r="84" spans="1:17" ht="15.75" x14ac:dyDescent="0.25">
      <c r="A84" s="11" t="s">
        <v>162</v>
      </c>
      <c r="B84" s="12" t="s">
        <v>163</v>
      </c>
      <c r="C84" s="8">
        <v>1</v>
      </c>
      <c r="D84" s="8">
        <v>231930</v>
      </c>
      <c r="E84" s="8">
        <v>1.1499999999999999</v>
      </c>
      <c r="F84" s="8">
        <v>1</v>
      </c>
      <c r="G84" s="8">
        <v>239630</v>
      </c>
      <c r="H84" s="8">
        <v>1.1499999999999999</v>
      </c>
      <c r="I84" s="8">
        <v>1</v>
      </c>
      <c r="J84" s="8">
        <v>247940</v>
      </c>
      <c r="K84" s="8">
        <v>1.1499999999999999</v>
      </c>
      <c r="L84" s="8">
        <v>266.7</v>
      </c>
      <c r="M84" s="8">
        <v>275.60000000000002</v>
      </c>
      <c r="N84" s="8">
        <v>285.10000000000002</v>
      </c>
      <c r="O84">
        <f t="shared" si="10"/>
        <v>266.7</v>
      </c>
      <c r="P84">
        <f t="shared" si="11"/>
        <v>275.60000000000002</v>
      </c>
      <c r="Q84">
        <f t="shared" si="12"/>
        <v>285.10000000000002</v>
      </c>
    </row>
    <row r="85" spans="1:17" ht="15.75" x14ac:dyDescent="0.25">
      <c r="A85" s="11" t="s">
        <v>164</v>
      </c>
      <c r="B85" s="12" t="s">
        <v>165</v>
      </c>
      <c r="C85" s="8">
        <v>0.4</v>
      </c>
      <c r="D85" s="8">
        <v>231930</v>
      </c>
      <c r="E85" s="8">
        <v>1.1499999999999999</v>
      </c>
      <c r="F85" s="8">
        <v>0.4</v>
      </c>
      <c r="G85" s="8">
        <v>239630</v>
      </c>
      <c r="H85" s="8">
        <v>1.1499999999999999</v>
      </c>
      <c r="I85" s="8">
        <v>0.4</v>
      </c>
      <c r="J85" s="8">
        <v>247940</v>
      </c>
      <c r="K85" s="8">
        <v>1.1499999999999999</v>
      </c>
      <c r="L85" s="8">
        <v>106.7</v>
      </c>
      <c r="M85" s="8">
        <v>110.2</v>
      </c>
      <c r="N85" s="8">
        <v>114.1</v>
      </c>
      <c r="O85">
        <f t="shared" si="10"/>
        <v>106.7</v>
      </c>
      <c r="P85">
        <f t="shared" si="11"/>
        <v>110.2</v>
      </c>
      <c r="Q85">
        <f t="shared" si="12"/>
        <v>114.1</v>
      </c>
    </row>
    <row r="86" spans="1:17" ht="15.75" x14ac:dyDescent="0.25">
      <c r="A86" s="11" t="s">
        <v>166</v>
      </c>
      <c r="B86" s="12" t="s">
        <v>167</v>
      </c>
      <c r="C86" s="8">
        <v>1</v>
      </c>
      <c r="D86" s="8">
        <v>231930</v>
      </c>
      <c r="E86" s="8">
        <v>1.1499999999999999</v>
      </c>
      <c r="F86" s="8">
        <v>1</v>
      </c>
      <c r="G86" s="8">
        <v>239630</v>
      </c>
      <c r="H86" s="8">
        <v>1.1499999999999999</v>
      </c>
      <c r="I86" s="8">
        <v>1</v>
      </c>
      <c r="J86" s="8">
        <v>247940</v>
      </c>
      <c r="K86" s="8">
        <v>1.1499999999999999</v>
      </c>
      <c r="L86" s="8">
        <v>266.7</v>
      </c>
      <c r="M86" s="8">
        <v>275.60000000000002</v>
      </c>
      <c r="N86" s="8">
        <v>285.10000000000002</v>
      </c>
      <c r="O86">
        <f t="shared" si="10"/>
        <v>266.7</v>
      </c>
      <c r="P86">
        <f t="shared" si="11"/>
        <v>275.60000000000002</v>
      </c>
      <c r="Q86">
        <f t="shared" si="12"/>
        <v>285.10000000000002</v>
      </c>
    </row>
    <row r="87" spans="1:17" ht="15.75" x14ac:dyDescent="0.25">
      <c r="A87" s="11" t="s">
        <v>168</v>
      </c>
      <c r="B87" s="12" t="s">
        <v>33</v>
      </c>
      <c r="C87" s="8">
        <v>0.4</v>
      </c>
      <c r="D87" s="8">
        <v>231930</v>
      </c>
      <c r="E87" s="8">
        <v>1.1499999999999999</v>
      </c>
      <c r="F87" s="8">
        <v>0.4</v>
      </c>
      <c r="G87" s="8">
        <v>239630</v>
      </c>
      <c r="H87" s="8">
        <v>1.1499999999999999</v>
      </c>
      <c r="I87" s="8">
        <v>0.4</v>
      </c>
      <c r="J87" s="8">
        <v>247940</v>
      </c>
      <c r="K87" s="8">
        <v>1.1499999999999999</v>
      </c>
      <c r="L87" s="8">
        <v>106.7</v>
      </c>
      <c r="M87" s="8">
        <v>110.2</v>
      </c>
      <c r="N87" s="8">
        <v>114.1</v>
      </c>
      <c r="O87">
        <f t="shared" si="10"/>
        <v>106.7</v>
      </c>
      <c r="P87">
        <f t="shared" si="11"/>
        <v>110.2</v>
      </c>
      <c r="Q87">
        <f t="shared" si="12"/>
        <v>114.1</v>
      </c>
    </row>
    <row r="88" spans="1:17" ht="15.75" x14ac:dyDescent="0.25">
      <c r="A88" s="11" t="s">
        <v>169</v>
      </c>
      <c r="B88" s="12" t="s">
        <v>170</v>
      </c>
      <c r="C88" s="8">
        <v>1</v>
      </c>
      <c r="D88" s="8">
        <v>231930</v>
      </c>
      <c r="E88" s="8">
        <v>1.1499999999999999</v>
      </c>
      <c r="F88" s="8">
        <v>1</v>
      </c>
      <c r="G88" s="8">
        <v>239630</v>
      </c>
      <c r="H88" s="8">
        <v>1.1499999999999999</v>
      </c>
      <c r="I88" s="8">
        <v>1</v>
      </c>
      <c r="J88" s="8">
        <v>247940</v>
      </c>
      <c r="K88" s="8">
        <v>1.1499999999999999</v>
      </c>
      <c r="L88" s="8">
        <v>266.7</v>
      </c>
      <c r="M88" s="8">
        <v>275.60000000000002</v>
      </c>
      <c r="N88" s="8">
        <v>285.10000000000002</v>
      </c>
      <c r="O88">
        <f t="shared" si="10"/>
        <v>266.7</v>
      </c>
      <c r="P88">
        <f t="shared" si="11"/>
        <v>275.60000000000002</v>
      </c>
      <c r="Q88">
        <f t="shared" si="12"/>
        <v>285.10000000000002</v>
      </c>
    </row>
    <row r="89" spans="1:17" ht="15.75" x14ac:dyDescent="0.25">
      <c r="A89" s="11" t="s">
        <v>171</v>
      </c>
      <c r="B89" s="12" t="s">
        <v>172</v>
      </c>
      <c r="C89" s="8">
        <v>0.4</v>
      </c>
      <c r="D89" s="8">
        <v>231930</v>
      </c>
      <c r="E89" s="8">
        <v>1.1499999999999999</v>
      </c>
      <c r="F89" s="8">
        <v>0.4</v>
      </c>
      <c r="G89" s="8">
        <v>239630</v>
      </c>
      <c r="H89" s="8">
        <v>1.1499999999999999</v>
      </c>
      <c r="I89" s="8">
        <v>0.4</v>
      </c>
      <c r="J89" s="8">
        <v>247940</v>
      </c>
      <c r="K89" s="8">
        <v>1.1499999999999999</v>
      </c>
      <c r="L89" s="8">
        <v>106.7</v>
      </c>
      <c r="M89" s="8">
        <v>110.2</v>
      </c>
      <c r="N89" s="8">
        <v>114.1</v>
      </c>
      <c r="O89">
        <f t="shared" si="10"/>
        <v>106.7</v>
      </c>
      <c r="P89">
        <f t="shared" si="11"/>
        <v>110.2</v>
      </c>
      <c r="Q89">
        <f t="shared" si="12"/>
        <v>114.1</v>
      </c>
    </row>
    <row r="90" spans="1:17" ht="15.75" x14ac:dyDescent="0.25">
      <c r="A90" s="11" t="s">
        <v>173</v>
      </c>
      <c r="B90" s="12" t="s">
        <v>174</v>
      </c>
      <c r="C90" s="8">
        <v>0.4</v>
      </c>
      <c r="D90" s="8">
        <v>231930</v>
      </c>
      <c r="E90" s="8">
        <v>1.1499999999999999</v>
      </c>
      <c r="F90" s="8">
        <v>0.4</v>
      </c>
      <c r="G90" s="8">
        <v>239630</v>
      </c>
      <c r="H90" s="8">
        <v>1.1499999999999999</v>
      </c>
      <c r="I90" s="8">
        <v>0.4</v>
      </c>
      <c r="J90" s="8">
        <v>247940</v>
      </c>
      <c r="K90" s="8">
        <v>1.1499999999999999</v>
      </c>
      <c r="L90" s="8">
        <v>106.7</v>
      </c>
      <c r="M90" s="8">
        <v>110.2</v>
      </c>
      <c r="N90" s="8">
        <v>114.1</v>
      </c>
      <c r="O90">
        <f t="shared" si="10"/>
        <v>106.7</v>
      </c>
      <c r="P90">
        <f t="shared" si="11"/>
        <v>110.2</v>
      </c>
      <c r="Q90">
        <f t="shared" si="12"/>
        <v>114.1</v>
      </c>
    </row>
    <row r="91" spans="1:17" ht="15.75" x14ac:dyDescent="0.25">
      <c r="A91" s="11" t="s">
        <v>175</v>
      </c>
      <c r="B91" s="12" t="s">
        <v>176</v>
      </c>
      <c r="C91" s="8">
        <v>0.4</v>
      </c>
      <c r="D91" s="8">
        <v>231930</v>
      </c>
      <c r="E91" s="8">
        <v>1.1499999999999999</v>
      </c>
      <c r="F91" s="8">
        <v>0.4</v>
      </c>
      <c r="G91" s="8">
        <v>239630</v>
      </c>
      <c r="H91" s="8">
        <v>1.1499999999999999</v>
      </c>
      <c r="I91" s="8">
        <v>0.4</v>
      </c>
      <c r="J91" s="8">
        <v>247940</v>
      </c>
      <c r="K91" s="8">
        <v>1.1499999999999999</v>
      </c>
      <c r="L91" s="8">
        <v>106.7</v>
      </c>
      <c r="M91" s="8">
        <v>110.2</v>
      </c>
      <c r="N91" s="8">
        <v>114.1</v>
      </c>
      <c r="O91">
        <f t="shared" si="10"/>
        <v>106.7</v>
      </c>
      <c r="P91">
        <f t="shared" si="11"/>
        <v>110.2</v>
      </c>
      <c r="Q91">
        <f t="shared" si="12"/>
        <v>114.1</v>
      </c>
    </row>
    <row r="92" spans="1:17" ht="15.75" x14ac:dyDescent="0.25">
      <c r="A92" s="11" t="s">
        <v>177</v>
      </c>
      <c r="B92" s="12" t="s">
        <v>178</v>
      </c>
      <c r="C92" s="8">
        <v>0.4</v>
      </c>
      <c r="D92" s="8">
        <v>231930</v>
      </c>
      <c r="E92" s="8">
        <v>1.1499999999999999</v>
      </c>
      <c r="F92" s="8">
        <v>0.4</v>
      </c>
      <c r="G92" s="8">
        <v>239630</v>
      </c>
      <c r="H92" s="8">
        <v>1.1499999999999999</v>
      </c>
      <c r="I92" s="8">
        <v>0.4</v>
      </c>
      <c r="J92" s="8">
        <v>247940</v>
      </c>
      <c r="K92" s="8">
        <v>1.1499999999999999</v>
      </c>
      <c r="L92" s="8">
        <v>106.7</v>
      </c>
      <c r="M92" s="8">
        <v>110.2</v>
      </c>
      <c r="N92" s="8">
        <v>114.1</v>
      </c>
      <c r="O92">
        <f t="shared" si="10"/>
        <v>106.7</v>
      </c>
      <c r="P92">
        <f t="shared" si="11"/>
        <v>110.2</v>
      </c>
      <c r="Q92">
        <f t="shared" si="12"/>
        <v>114.1</v>
      </c>
    </row>
    <row r="93" spans="1:17" ht="15.75" x14ac:dyDescent="0.25">
      <c r="A93" s="11" t="s">
        <v>179</v>
      </c>
      <c r="B93" s="12" t="s">
        <v>127</v>
      </c>
      <c r="C93" s="8">
        <v>1</v>
      </c>
      <c r="D93" s="8">
        <v>231930</v>
      </c>
      <c r="E93" s="8">
        <v>1.1499999999999999</v>
      </c>
      <c r="F93" s="8">
        <v>1</v>
      </c>
      <c r="G93" s="8">
        <v>239630</v>
      </c>
      <c r="H93" s="8">
        <v>1.1499999999999999</v>
      </c>
      <c r="I93" s="8">
        <v>1</v>
      </c>
      <c r="J93" s="8">
        <v>247940</v>
      </c>
      <c r="K93" s="8">
        <v>1.1499999999999999</v>
      </c>
      <c r="L93" s="8">
        <v>266.7</v>
      </c>
      <c r="M93" s="8">
        <v>275.60000000000002</v>
      </c>
      <c r="N93" s="8">
        <v>285.10000000000002</v>
      </c>
      <c r="O93">
        <f t="shared" si="10"/>
        <v>266.7</v>
      </c>
      <c r="P93">
        <f t="shared" si="11"/>
        <v>275.60000000000002</v>
      </c>
      <c r="Q93">
        <f t="shared" si="12"/>
        <v>285.10000000000002</v>
      </c>
    </row>
    <row r="94" spans="1:17" ht="15.75" x14ac:dyDescent="0.25">
      <c r="A94" s="11" t="s">
        <v>180</v>
      </c>
      <c r="B94" s="12" t="s">
        <v>181</v>
      </c>
      <c r="C94" s="8">
        <v>0.4</v>
      </c>
      <c r="D94" s="8">
        <v>231930</v>
      </c>
      <c r="E94" s="8">
        <v>1.1499999999999999</v>
      </c>
      <c r="F94" s="8">
        <v>0.4</v>
      </c>
      <c r="G94" s="8">
        <v>239630</v>
      </c>
      <c r="H94" s="8">
        <v>1.1499999999999999</v>
      </c>
      <c r="I94" s="8">
        <v>0.4</v>
      </c>
      <c r="J94" s="8">
        <v>247940</v>
      </c>
      <c r="K94" s="8">
        <v>1.1499999999999999</v>
      </c>
      <c r="L94" s="8">
        <v>106.7</v>
      </c>
      <c r="M94" s="8">
        <v>110.2</v>
      </c>
      <c r="N94" s="8">
        <v>114.1</v>
      </c>
      <c r="O94">
        <f t="shared" si="10"/>
        <v>106.7</v>
      </c>
      <c r="P94">
        <f t="shared" si="11"/>
        <v>110.2</v>
      </c>
      <c r="Q94">
        <f t="shared" si="12"/>
        <v>114.1</v>
      </c>
    </row>
    <row r="95" spans="1:17" ht="15.75" x14ac:dyDescent="0.25">
      <c r="A95" s="10" t="s">
        <v>182</v>
      </c>
      <c r="B95" s="9" t="s">
        <v>183</v>
      </c>
      <c r="C95" s="7">
        <v>8.6</v>
      </c>
      <c r="D95" s="7"/>
      <c r="E95" s="7"/>
      <c r="F95" s="7">
        <v>8.6</v>
      </c>
      <c r="G95" s="7"/>
      <c r="H95" s="7"/>
      <c r="I95" s="7">
        <v>8.6</v>
      </c>
      <c r="J95" s="7"/>
      <c r="K95" s="7"/>
      <c r="L95" s="7">
        <v>1995.1</v>
      </c>
      <c r="M95" s="7">
        <v>2061.6999999999998</v>
      </c>
      <c r="N95" s="7">
        <v>2132.6999999999998</v>
      </c>
      <c r="O95">
        <f>SUM(O96:O115)</f>
        <v>1995.0999999999995</v>
      </c>
      <c r="P95">
        <f t="shared" ref="P95:Q95" si="14">SUM(P96:P115)</f>
        <v>2061.7000000000007</v>
      </c>
      <c r="Q95">
        <f t="shared" si="14"/>
        <v>2132.7000000000007</v>
      </c>
    </row>
    <row r="96" spans="1:17" ht="31.5" x14ac:dyDescent="0.25">
      <c r="A96" s="11" t="s">
        <v>184</v>
      </c>
      <c r="B96" s="12" t="s">
        <v>185</v>
      </c>
      <c r="C96" s="8">
        <v>0.4</v>
      </c>
      <c r="D96" s="8">
        <v>231930</v>
      </c>
      <c r="E96" s="8">
        <v>1</v>
      </c>
      <c r="F96" s="8">
        <v>0.4</v>
      </c>
      <c r="G96" s="8">
        <v>239630</v>
      </c>
      <c r="H96" s="8">
        <v>1</v>
      </c>
      <c r="I96" s="8">
        <v>0.4</v>
      </c>
      <c r="J96" s="8">
        <v>247940</v>
      </c>
      <c r="K96" s="8">
        <v>1</v>
      </c>
      <c r="L96" s="8">
        <v>92.8</v>
      </c>
      <c r="M96" s="8">
        <v>95.9</v>
      </c>
      <c r="N96" s="8">
        <v>99.2</v>
      </c>
      <c r="O96">
        <f t="shared" si="10"/>
        <v>92.8</v>
      </c>
      <c r="P96">
        <f t="shared" si="11"/>
        <v>95.9</v>
      </c>
      <c r="Q96">
        <f t="shared" si="12"/>
        <v>99.2</v>
      </c>
    </row>
    <row r="97" spans="1:17" ht="15.75" x14ac:dyDescent="0.25">
      <c r="A97" s="11" t="s">
        <v>186</v>
      </c>
      <c r="B97" s="12" t="s">
        <v>187</v>
      </c>
      <c r="C97" s="8">
        <v>1</v>
      </c>
      <c r="D97" s="8">
        <v>231930</v>
      </c>
      <c r="E97" s="8">
        <v>1</v>
      </c>
      <c r="F97" s="8">
        <v>1</v>
      </c>
      <c r="G97" s="8">
        <v>239630</v>
      </c>
      <c r="H97" s="8">
        <v>1</v>
      </c>
      <c r="I97" s="8">
        <v>1</v>
      </c>
      <c r="J97" s="8">
        <v>247940</v>
      </c>
      <c r="K97" s="8">
        <v>1</v>
      </c>
      <c r="L97" s="8">
        <v>231.9</v>
      </c>
      <c r="M97" s="8">
        <v>239.6</v>
      </c>
      <c r="N97" s="8">
        <v>247.9</v>
      </c>
      <c r="O97">
        <f t="shared" si="10"/>
        <v>231.9</v>
      </c>
      <c r="P97">
        <f t="shared" si="11"/>
        <v>239.6</v>
      </c>
      <c r="Q97">
        <f t="shared" si="12"/>
        <v>247.9</v>
      </c>
    </row>
    <row r="98" spans="1:17" ht="15.75" x14ac:dyDescent="0.25">
      <c r="A98" s="11" t="s">
        <v>188</v>
      </c>
      <c r="B98" s="12" t="s">
        <v>189</v>
      </c>
      <c r="C98" s="8">
        <v>0.4</v>
      </c>
      <c r="D98" s="8">
        <v>231930</v>
      </c>
      <c r="E98" s="8">
        <v>1</v>
      </c>
      <c r="F98" s="8">
        <v>0.4</v>
      </c>
      <c r="G98" s="8">
        <v>239630</v>
      </c>
      <c r="H98" s="8">
        <v>1</v>
      </c>
      <c r="I98" s="8">
        <v>0.4</v>
      </c>
      <c r="J98" s="8">
        <v>247940</v>
      </c>
      <c r="K98" s="8">
        <v>1</v>
      </c>
      <c r="L98" s="8">
        <v>92.8</v>
      </c>
      <c r="M98" s="8">
        <v>95.9</v>
      </c>
      <c r="N98" s="8">
        <v>99.2</v>
      </c>
      <c r="O98">
        <f t="shared" si="10"/>
        <v>92.8</v>
      </c>
      <c r="P98">
        <f t="shared" si="11"/>
        <v>95.9</v>
      </c>
      <c r="Q98">
        <f t="shared" si="12"/>
        <v>99.2</v>
      </c>
    </row>
    <row r="99" spans="1:17" ht="15.75" x14ac:dyDescent="0.25">
      <c r="A99" s="11" t="s">
        <v>190</v>
      </c>
      <c r="B99" s="12" t="s">
        <v>191</v>
      </c>
      <c r="C99" s="8">
        <v>0.4</v>
      </c>
      <c r="D99" s="8">
        <v>231930</v>
      </c>
      <c r="E99" s="8">
        <v>1</v>
      </c>
      <c r="F99" s="8">
        <v>0.4</v>
      </c>
      <c r="G99" s="8">
        <v>239630</v>
      </c>
      <c r="H99" s="8">
        <v>1</v>
      </c>
      <c r="I99" s="8">
        <v>0.4</v>
      </c>
      <c r="J99" s="8">
        <v>247940</v>
      </c>
      <c r="K99" s="8">
        <v>1</v>
      </c>
      <c r="L99" s="8">
        <v>92.8</v>
      </c>
      <c r="M99" s="8">
        <v>95.9</v>
      </c>
      <c r="N99" s="8">
        <v>99.2</v>
      </c>
      <c r="O99">
        <f t="shared" si="10"/>
        <v>92.8</v>
      </c>
      <c r="P99">
        <f t="shared" si="11"/>
        <v>95.9</v>
      </c>
      <c r="Q99">
        <f t="shared" si="12"/>
        <v>99.2</v>
      </c>
    </row>
    <row r="100" spans="1:17" ht="15.75" x14ac:dyDescent="0.25">
      <c r="A100" s="11" t="s">
        <v>192</v>
      </c>
      <c r="B100" s="12" t="s">
        <v>193</v>
      </c>
      <c r="C100" s="8">
        <v>0.4</v>
      </c>
      <c r="D100" s="8">
        <v>231930</v>
      </c>
      <c r="E100" s="8">
        <v>1</v>
      </c>
      <c r="F100" s="8">
        <v>0.4</v>
      </c>
      <c r="G100" s="8">
        <v>239630</v>
      </c>
      <c r="H100" s="8">
        <v>1</v>
      </c>
      <c r="I100" s="8">
        <v>0.4</v>
      </c>
      <c r="J100" s="8">
        <v>247940</v>
      </c>
      <c r="K100" s="8">
        <v>1</v>
      </c>
      <c r="L100" s="8">
        <v>92.8</v>
      </c>
      <c r="M100" s="8">
        <v>95.9</v>
      </c>
      <c r="N100" s="8">
        <v>99.2</v>
      </c>
      <c r="O100">
        <f t="shared" si="10"/>
        <v>92.8</v>
      </c>
      <c r="P100">
        <f t="shared" si="11"/>
        <v>95.9</v>
      </c>
      <c r="Q100">
        <f t="shared" si="12"/>
        <v>99.2</v>
      </c>
    </row>
    <row r="101" spans="1:17" ht="15.75" x14ac:dyDescent="0.25">
      <c r="A101" s="11" t="s">
        <v>194</v>
      </c>
      <c r="B101" s="12" t="s">
        <v>195</v>
      </c>
      <c r="C101" s="8">
        <v>0.4</v>
      </c>
      <c r="D101" s="8">
        <v>231930</v>
      </c>
      <c r="E101" s="8">
        <v>1</v>
      </c>
      <c r="F101" s="8">
        <v>0.4</v>
      </c>
      <c r="G101" s="8">
        <v>239630</v>
      </c>
      <c r="H101" s="8">
        <v>1</v>
      </c>
      <c r="I101" s="8">
        <v>0.4</v>
      </c>
      <c r="J101" s="8">
        <v>247940</v>
      </c>
      <c r="K101" s="8">
        <v>1</v>
      </c>
      <c r="L101" s="8">
        <v>92.8</v>
      </c>
      <c r="M101" s="8">
        <v>95.9</v>
      </c>
      <c r="N101" s="8">
        <v>99.2</v>
      </c>
      <c r="O101">
        <f t="shared" si="10"/>
        <v>92.8</v>
      </c>
      <c r="P101">
        <f t="shared" si="11"/>
        <v>95.9</v>
      </c>
      <c r="Q101">
        <f t="shared" si="12"/>
        <v>99.2</v>
      </c>
    </row>
    <row r="102" spans="1:17" ht="15.75" x14ac:dyDescent="0.25">
      <c r="A102" s="11" t="s">
        <v>196</v>
      </c>
      <c r="B102" s="12" t="s">
        <v>197</v>
      </c>
      <c r="C102" s="8">
        <v>0.4</v>
      </c>
      <c r="D102" s="8">
        <v>231930</v>
      </c>
      <c r="E102" s="8">
        <v>1</v>
      </c>
      <c r="F102" s="8">
        <v>0.4</v>
      </c>
      <c r="G102" s="8">
        <v>239630</v>
      </c>
      <c r="H102" s="8">
        <v>1</v>
      </c>
      <c r="I102" s="8">
        <v>0.4</v>
      </c>
      <c r="J102" s="8">
        <v>247940</v>
      </c>
      <c r="K102" s="8">
        <v>1</v>
      </c>
      <c r="L102" s="8">
        <v>92.8</v>
      </c>
      <c r="M102" s="8">
        <v>95.9</v>
      </c>
      <c r="N102" s="8">
        <v>99.2</v>
      </c>
      <c r="O102">
        <f t="shared" si="10"/>
        <v>92.8</v>
      </c>
      <c r="P102">
        <f t="shared" si="11"/>
        <v>95.9</v>
      </c>
      <c r="Q102">
        <f t="shared" si="12"/>
        <v>99.2</v>
      </c>
    </row>
    <row r="103" spans="1:17" ht="15.75" x14ac:dyDescent="0.25">
      <c r="A103" s="11" t="s">
        <v>198</v>
      </c>
      <c r="B103" s="12" t="s">
        <v>199</v>
      </c>
      <c r="C103" s="8">
        <v>0.4</v>
      </c>
      <c r="D103" s="8">
        <v>231930</v>
      </c>
      <c r="E103" s="8">
        <v>1</v>
      </c>
      <c r="F103" s="8">
        <v>0.4</v>
      </c>
      <c r="G103" s="8">
        <v>239630</v>
      </c>
      <c r="H103" s="8">
        <v>1</v>
      </c>
      <c r="I103" s="8">
        <v>0.4</v>
      </c>
      <c r="J103" s="8">
        <v>247940</v>
      </c>
      <c r="K103" s="8">
        <v>1</v>
      </c>
      <c r="L103" s="8">
        <v>92.8</v>
      </c>
      <c r="M103" s="8">
        <v>95.9</v>
      </c>
      <c r="N103" s="8">
        <v>99.2</v>
      </c>
      <c r="O103">
        <f t="shared" si="10"/>
        <v>92.8</v>
      </c>
      <c r="P103">
        <f t="shared" si="11"/>
        <v>95.9</v>
      </c>
      <c r="Q103">
        <f t="shared" si="12"/>
        <v>99.2</v>
      </c>
    </row>
    <row r="104" spans="1:17" ht="15.75" x14ac:dyDescent="0.25">
      <c r="A104" s="11" t="s">
        <v>200</v>
      </c>
      <c r="B104" s="12" t="s">
        <v>201</v>
      </c>
      <c r="C104" s="8">
        <v>0.4</v>
      </c>
      <c r="D104" s="8">
        <v>231930</v>
      </c>
      <c r="E104" s="8">
        <v>1</v>
      </c>
      <c r="F104" s="8">
        <v>0.4</v>
      </c>
      <c r="G104" s="8">
        <v>239630</v>
      </c>
      <c r="H104" s="8">
        <v>1</v>
      </c>
      <c r="I104" s="8">
        <v>0.4</v>
      </c>
      <c r="J104" s="8">
        <v>247940</v>
      </c>
      <c r="K104" s="8">
        <v>1</v>
      </c>
      <c r="L104" s="8">
        <v>92.8</v>
      </c>
      <c r="M104" s="8">
        <v>95.9</v>
      </c>
      <c r="N104" s="8">
        <v>99.2</v>
      </c>
      <c r="O104">
        <f t="shared" si="10"/>
        <v>92.8</v>
      </c>
      <c r="P104">
        <f t="shared" si="11"/>
        <v>95.9</v>
      </c>
      <c r="Q104">
        <f t="shared" si="12"/>
        <v>99.2</v>
      </c>
    </row>
    <row r="105" spans="1:17" ht="15.75" x14ac:dyDescent="0.25">
      <c r="A105" s="11" t="s">
        <v>202</v>
      </c>
      <c r="B105" s="12" t="s">
        <v>203</v>
      </c>
      <c r="C105" s="8">
        <v>0.4</v>
      </c>
      <c r="D105" s="8">
        <v>231930</v>
      </c>
      <c r="E105" s="8">
        <v>1</v>
      </c>
      <c r="F105" s="8">
        <v>0.4</v>
      </c>
      <c r="G105" s="8">
        <v>239630</v>
      </c>
      <c r="H105" s="8">
        <v>1</v>
      </c>
      <c r="I105" s="8">
        <v>0.4</v>
      </c>
      <c r="J105" s="8">
        <v>247940</v>
      </c>
      <c r="K105" s="8">
        <v>1</v>
      </c>
      <c r="L105" s="8">
        <v>92.8</v>
      </c>
      <c r="M105" s="8">
        <v>95.9</v>
      </c>
      <c r="N105" s="8">
        <v>99.2</v>
      </c>
      <c r="O105">
        <f t="shared" si="10"/>
        <v>92.8</v>
      </c>
      <c r="P105">
        <f t="shared" si="11"/>
        <v>95.9</v>
      </c>
      <c r="Q105">
        <f t="shared" si="12"/>
        <v>99.2</v>
      </c>
    </row>
    <row r="106" spans="1:17" ht="31.5" x14ac:dyDescent="0.25">
      <c r="A106" s="11" t="s">
        <v>204</v>
      </c>
      <c r="B106" s="12" t="s">
        <v>205</v>
      </c>
      <c r="C106" s="8">
        <v>0.4</v>
      </c>
      <c r="D106" s="8">
        <v>231930</v>
      </c>
      <c r="E106" s="8">
        <v>1</v>
      </c>
      <c r="F106" s="8">
        <v>0.4</v>
      </c>
      <c r="G106" s="8">
        <v>239630</v>
      </c>
      <c r="H106" s="8">
        <v>1</v>
      </c>
      <c r="I106" s="8">
        <v>0.4</v>
      </c>
      <c r="J106" s="8">
        <v>247940</v>
      </c>
      <c r="K106" s="8">
        <v>1</v>
      </c>
      <c r="L106" s="8">
        <v>92.8</v>
      </c>
      <c r="M106" s="8">
        <v>95.9</v>
      </c>
      <c r="N106" s="8">
        <v>99.2</v>
      </c>
      <c r="O106">
        <f t="shared" si="10"/>
        <v>92.8</v>
      </c>
      <c r="P106">
        <f t="shared" si="11"/>
        <v>95.9</v>
      </c>
      <c r="Q106">
        <f t="shared" si="12"/>
        <v>99.2</v>
      </c>
    </row>
    <row r="107" spans="1:17" ht="15.75" x14ac:dyDescent="0.25">
      <c r="A107" s="11" t="s">
        <v>206</v>
      </c>
      <c r="B107" s="12" t="s">
        <v>207</v>
      </c>
      <c r="C107" s="8">
        <v>0.4</v>
      </c>
      <c r="D107" s="8">
        <v>231930</v>
      </c>
      <c r="E107" s="8">
        <v>1</v>
      </c>
      <c r="F107" s="8">
        <v>0.4</v>
      </c>
      <c r="G107" s="8">
        <v>239630</v>
      </c>
      <c r="H107" s="8">
        <v>1</v>
      </c>
      <c r="I107" s="8">
        <v>0.4</v>
      </c>
      <c r="J107" s="8">
        <v>247940</v>
      </c>
      <c r="K107" s="8">
        <v>1</v>
      </c>
      <c r="L107" s="8">
        <v>92.8</v>
      </c>
      <c r="M107" s="8">
        <v>95.9</v>
      </c>
      <c r="N107" s="8">
        <v>99.2</v>
      </c>
      <c r="O107">
        <f t="shared" si="10"/>
        <v>92.8</v>
      </c>
      <c r="P107">
        <f t="shared" si="11"/>
        <v>95.9</v>
      </c>
      <c r="Q107">
        <f t="shared" si="12"/>
        <v>99.2</v>
      </c>
    </row>
    <row r="108" spans="1:17" ht="15.75" x14ac:dyDescent="0.25">
      <c r="A108" s="11" t="s">
        <v>208</v>
      </c>
      <c r="B108" s="12" t="s">
        <v>209</v>
      </c>
      <c r="C108" s="8">
        <v>0.4</v>
      </c>
      <c r="D108" s="8">
        <v>231930</v>
      </c>
      <c r="E108" s="8">
        <v>1</v>
      </c>
      <c r="F108" s="8">
        <v>0.4</v>
      </c>
      <c r="G108" s="8">
        <v>239630</v>
      </c>
      <c r="H108" s="8">
        <v>1</v>
      </c>
      <c r="I108" s="8">
        <v>0.4</v>
      </c>
      <c r="J108" s="8">
        <v>247940</v>
      </c>
      <c r="K108" s="8">
        <v>1</v>
      </c>
      <c r="L108" s="8">
        <v>92.8</v>
      </c>
      <c r="M108" s="8">
        <v>95.9</v>
      </c>
      <c r="N108" s="8">
        <v>99.2</v>
      </c>
      <c r="O108">
        <f t="shared" si="10"/>
        <v>92.8</v>
      </c>
      <c r="P108">
        <f t="shared" si="11"/>
        <v>95.9</v>
      </c>
      <c r="Q108">
        <f t="shared" si="12"/>
        <v>99.2</v>
      </c>
    </row>
    <row r="109" spans="1:17" ht="15.75" x14ac:dyDescent="0.25">
      <c r="A109" s="11" t="s">
        <v>210</v>
      </c>
      <c r="B109" s="12" t="s">
        <v>211</v>
      </c>
      <c r="C109" s="8">
        <v>0.4</v>
      </c>
      <c r="D109" s="8">
        <v>231930</v>
      </c>
      <c r="E109" s="8">
        <v>1</v>
      </c>
      <c r="F109" s="8">
        <v>0.4</v>
      </c>
      <c r="G109" s="8">
        <v>239630</v>
      </c>
      <c r="H109" s="8">
        <v>1</v>
      </c>
      <c r="I109" s="8">
        <v>0.4</v>
      </c>
      <c r="J109" s="8">
        <v>247940</v>
      </c>
      <c r="K109" s="8">
        <v>1</v>
      </c>
      <c r="L109" s="8">
        <v>92.8</v>
      </c>
      <c r="M109" s="8">
        <v>95.9</v>
      </c>
      <c r="N109" s="8">
        <v>99.2</v>
      </c>
      <c r="O109">
        <f t="shared" si="10"/>
        <v>92.8</v>
      </c>
      <c r="P109">
        <f t="shared" si="11"/>
        <v>95.9</v>
      </c>
      <c r="Q109">
        <f t="shared" si="12"/>
        <v>99.2</v>
      </c>
    </row>
    <row r="110" spans="1:17" ht="15.75" x14ac:dyDescent="0.25">
      <c r="A110" s="11" t="s">
        <v>212</v>
      </c>
      <c r="B110" s="12" t="s">
        <v>213</v>
      </c>
      <c r="C110" s="8">
        <v>0.4</v>
      </c>
      <c r="D110" s="8">
        <v>231930</v>
      </c>
      <c r="E110" s="8">
        <v>1</v>
      </c>
      <c r="F110" s="8">
        <v>0.4</v>
      </c>
      <c r="G110" s="8">
        <v>239630</v>
      </c>
      <c r="H110" s="8">
        <v>1</v>
      </c>
      <c r="I110" s="8">
        <v>0.4</v>
      </c>
      <c r="J110" s="8">
        <v>247940</v>
      </c>
      <c r="K110" s="8">
        <v>1</v>
      </c>
      <c r="L110" s="8">
        <v>92.8</v>
      </c>
      <c r="M110" s="8">
        <v>95.9</v>
      </c>
      <c r="N110" s="8">
        <v>99.2</v>
      </c>
      <c r="O110">
        <f t="shared" si="10"/>
        <v>92.8</v>
      </c>
      <c r="P110">
        <f t="shared" si="11"/>
        <v>95.9</v>
      </c>
      <c r="Q110">
        <f t="shared" si="12"/>
        <v>99.2</v>
      </c>
    </row>
    <row r="111" spans="1:17" ht="15.75" x14ac:dyDescent="0.25">
      <c r="A111" s="11" t="s">
        <v>214</v>
      </c>
      <c r="B111" s="12" t="s">
        <v>215</v>
      </c>
      <c r="C111" s="8">
        <v>0.4</v>
      </c>
      <c r="D111" s="8">
        <v>231930</v>
      </c>
      <c r="E111" s="8">
        <v>1</v>
      </c>
      <c r="F111" s="8">
        <v>0.4</v>
      </c>
      <c r="G111" s="8">
        <v>239630</v>
      </c>
      <c r="H111" s="8">
        <v>1</v>
      </c>
      <c r="I111" s="8">
        <v>0.4</v>
      </c>
      <c r="J111" s="8">
        <v>247940</v>
      </c>
      <c r="K111" s="8">
        <v>1</v>
      </c>
      <c r="L111" s="8">
        <v>92.8</v>
      </c>
      <c r="M111" s="8">
        <v>95.9</v>
      </c>
      <c r="N111" s="8">
        <v>99.2</v>
      </c>
      <c r="O111">
        <f t="shared" si="10"/>
        <v>92.8</v>
      </c>
      <c r="P111">
        <f t="shared" si="11"/>
        <v>95.9</v>
      </c>
      <c r="Q111">
        <f t="shared" si="12"/>
        <v>99.2</v>
      </c>
    </row>
    <row r="112" spans="1:17" ht="15.75" x14ac:dyDescent="0.25">
      <c r="A112" s="11" t="s">
        <v>216</v>
      </c>
      <c r="B112" s="12" t="s">
        <v>217</v>
      </c>
      <c r="C112" s="8">
        <v>0.4</v>
      </c>
      <c r="D112" s="8">
        <v>231930</v>
      </c>
      <c r="E112" s="8">
        <v>1</v>
      </c>
      <c r="F112" s="8">
        <v>0.4</v>
      </c>
      <c r="G112" s="8">
        <v>239630</v>
      </c>
      <c r="H112" s="8">
        <v>1</v>
      </c>
      <c r="I112" s="8">
        <v>0.4</v>
      </c>
      <c r="J112" s="8">
        <v>247940</v>
      </c>
      <c r="K112" s="8">
        <v>1</v>
      </c>
      <c r="L112" s="8">
        <v>92.8</v>
      </c>
      <c r="M112" s="8">
        <v>95.9</v>
      </c>
      <c r="N112" s="8">
        <v>99.2</v>
      </c>
      <c r="O112">
        <f t="shared" si="10"/>
        <v>92.8</v>
      </c>
      <c r="P112">
        <f t="shared" si="11"/>
        <v>95.9</v>
      </c>
      <c r="Q112">
        <f t="shared" si="12"/>
        <v>99.2</v>
      </c>
    </row>
    <row r="113" spans="1:17" ht="15.75" x14ac:dyDescent="0.25">
      <c r="A113" s="11" t="s">
        <v>218</v>
      </c>
      <c r="B113" s="12" t="s">
        <v>219</v>
      </c>
      <c r="C113" s="8">
        <v>0.4</v>
      </c>
      <c r="D113" s="8">
        <v>231930</v>
      </c>
      <c r="E113" s="8">
        <v>1</v>
      </c>
      <c r="F113" s="8">
        <v>0.4</v>
      </c>
      <c r="G113" s="8">
        <v>239630</v>
      </c>
      <c r="H113" s="8">
        <v>1</v>
      </c>
      <c r="I113" s="8">
        <v>0.4</v>
      </c>
      <c r="J113" s="8">
        <v>247940</v>
      </c>
      <c r="K113" s="8">
        <v>1</v>
      </c>
      <c r="L113" s="8">
        <v>92.8</v>
      </c>
      <c r="M113" s="8">
        <v>95.9</v>
      </c>
      <c r="N113" s="8">
        <v>99.2</v>
      </c>
      <c r="O113">
        <f t="shared" si="10"/>
        <v>92.8</v>
      </c>
      <c r="P113">
        <f t="shared" si="11"/>
        <v>95.9</v>
      </c>
      <c r="Q113">
        <f t="shared" si="12"/>
        <v>99.2</v>
      </c>
    </row>
    <row r="114" spans="1:17" ht="15.75" x14ac:dyDescent="0.25">
      <c r="A114" s="11" t="s">
        <v>220</v>
      </c>
      <c r="B114" s="12" t="s">
        <v>221</v>
      </c>
      <c r="C114" s="8">
        <v>0.4</v>
      </c>
      <c r="D114" s="8">
        <v>231930</v>
      </c>
      <c r="E114" s="8">
        <v>1</v>
      </c>
      <c r="F114" s="8">
        <v>0.4</v>
      </c>
      <c r="G114" s="8">
        <v>239630</v>
      </c>
      <c r="H114" s="8">
        <v>1</v>
      </c>
      <c r="I114" s="8">
        <v>0.4</v>
      </c>
      <c r="J114" s="8">
        <v>247940</v>
      </c>
      <c r="K114" s="8">
        <v>1</v>
      </c>
      <c r="L114" s="8">
        <v>92.8</v>
      </c>
      <c r="M114" s="8">
        <v>95.9</v>
      </c>
      <c r="N114" s="8">
        <v>99.2</v>
      </c>
      <c r="O114">
        <f t="shared" si="10"/>
        <v>92.8</v>
      </c>
      <c r="P114">
        <f t="shared" si="11"/>
        <v>95.9</v>
      </c>
      <c r="Q114">
        <f t="shared" si="12"/>
        <v>99.2</v>
      </c>
    </row>
    <row r="115" spans="1:17" ht="15.75" x14ac:dyDescent="0.25">
      <c r="A115" s="11" t="s">
        <v>222</v>
      </c>
      <c r="B115" s="12" t="s">
        <v>223</v>
      </c>
      <c r="C115" s="8">
        <v>0.4</v>
      </c>
      <c r="D115" s="8">
        <v>231930</v>
      </c>
      <c r="E115" s="8">
        <v>1</v>
      </c>
      <c r="F115" s="8">
        <v>0.4</v>
      </c>
      <c r="G115" s="8">
        <v>239630</v>
      </c>
      <c r="H115" s="8">
        <v>1</v>
      </c>
      <c r="I115" s="8">
        <v>0.4</v>
      </c>
      <c r="J115" s="8">
        <v>247940</v>
      </c>
      <c r="K115" s="8">
        <v>1</v>
      </c>
      <c r="L115" s="8">
        <v>92.8</v>
      </c>
      <c r="M115" s="8">
        <v>95.9</v>
      </c>
      <c r="N115" s="8">
        <v>99.2</v>
      </c>
      <c r="O115">
        <f t="shared" si="10"/>
        <v>92.8</v>
      </c>
      <c r="P115">
        <f t="shared" si="11"/>
        <v>95.9</v>
      </c>
      <c r="Q115">
        <f t="shared" si="12"/>
        <v>99.2</v>
      </c>
    </row>
    <row r="116" spans="1:17" ht="15.75" x14ac:dyDescent="0.25">
      <c r="A116" s="10" t="s">
        <v>224</v>
      </c>
      <c r="B116" s="9" t="s">
        <v>225</v>
      </c>
      <c r="C116" s="7">
        <v>4.4000000000000004</v>
      </c>
      <c r="D116" s="7"/>
      <c r="E116" s="7"/>
      <c r="F116" s="7">
        <v>4.4000000000000004</v>
      </c>
      <c r="G116" s="7"/>
      <c r="H116" s="7"/>
      <c r="I116" s="7">
        <v>4.4000000000000004</v>
      </c>
      <c r="J116" s="7"/>
      <c r="K116" s="7">
        <v>1</v>
      </c>
      <c r="L116" s="7">
        <v>1173.5999999999999</v>
      </c>
      <c r="M116" s="7">
        <v>1212.4000000000001</v>
      </c>
      <c r="N116" s="7">
        <v>1254.8</v>
      </c>
      <c r="O116">
        <f>SUM(O117:O124)</f>
        <v>1173.6000000000001</v>
      </c>
      <c r="P116">
        <f t="shared" ref="P116:Q116" si="15">SUM(P117:P124)</f>
        <v>1212.4000000000001</v>
      </c>
      <c r="Q116">
        <f t="shared" si="15"/>
        <v>1254.8</v>
      </c>
    </row>
    <row r="117" spans="1:17" ht="31.5" x14ac:dyDescent="0.25">
      <c r="A117" s="11" t="s">
        <v>226</v>
      </c>
      <c r="B117" s="12" t="s">
        <v>227</v>
      </c>
      <c r="C117" s="8">
        <v>1</v>
      </c>
      <c r="D117" s="8">
        <v>231930</v>
      </c>
      <c r="E117" s="8">
        <v>1.1499999999999999</v>
      </c>
      <c r="F117" s="8">
        <v>1</v>
      </c>
      <c r="G117" s="8">
        <v>239630</v>
      </c>
      <c r="H117" s="8">
        <v>1.1499999999999999</v>
      </c>
      <c r="I117" s="8">
        <v>1</v>
      </c>
      <c r="J117" s="8">
        <v>247940</v>
      </c>
      <c r="K117" s="8">
        <v>1.1499999999999999</v>
      </c>
      <c r="L117" s="8">
        <v>266.7</v>
      </c>
      <c r="M117" s="8">
        <v>275.60000000000002</v>
      </c>
      <c r="N117" s="8">
        <v>285.10000000000002</v>
      </c>
      <c r="O117">
        <f t="shared" si="10"/>
        <v>266.7</v>
      </c>
      <c r="P117">
        <f t="shared" si="11"/>
        <v>275.60000000000002</v>
      </c>
      <c r="Q117">
        <f t="shared" si="12"/>
        <v>285.10000000000002</v>
      </c>
    </row>
    <row r="118" spans="1:17" ht="15.75" x14ac:dyDescent="0.25">
      <c r="A118" s="11" t="s">
        <v>228</v>
      </c>
      <c r="B118" s="12" t="s">
        <v>229</v>
      </c>
      <c r="C118" s="8">
        <v>0.4</v>
      </c>
      <c r="D118" s="8">
        <v>231930</v>
      </c>
      <c r="E118" s="8">
        <v>1.1499999999999999</v>
      </c>
      <c r="F118" s="8">
        <v>0.4</v>
      </c>
      <c r="G118" s="8">
        <v>239630</v>
      </c>
      <c r="H118" s="8">
        <v>1.1499999999999999</v>
      </c>
      <c r="I118" s="8">
        <v>0.4</v>
      </c>
      <c r="J118" s="8">
        <v>247940</v>
      </c>
      <c r="K118" s="8">
        <v>1.1499999999999999</v>
      </c>
      <c r="L118" s="8">
        <v>106.7</v>
      </c>
      <c r="M118" s="8">
        <v>110.2</v>
      </c>
      <c r="N118" s="8">
        <v>114.1</v>
      </c>
      <c r="O118">
        <f t="shared" si="10"/>
        <v>106.7</v>
      </c>
      <c r="P118">
        <f t="shared" si="11"/>
        <v>110.2</v>
      </c>
      <c r="Q118">
        <f t="shared" si="12"/>
        <v>114.1</v>
      </c>
    </row>
    <row r="119" spans="1:17" ht="31.5" x14ac:dyDescent="0.25">
      <c r="A119" s="11" t="s">
        <v>231</v>
      </c>
      <c r="B119" s="12" t="s">
        <v>232</v>
      </c>
      <c r="C119" s="8">
        <v>0.4</v>
      </c>
      <c r="D119" s="8">
        <v>231930</v>
      </c>
      <c r="E119" s="8">
        <v>1.1499999999999999</v>
      </c>
      <c r="F119" s="8">
        <v>0.4</v>
      </c>
      <c r="G119" s="8">
        <v>239630</v>
      </c>
      <c r="H119" s="8">
        <v>1.1499999999999999</v>
      </c>
      <c r="I119" s="8">
        <v>0.4</v>
      </c>
      <c r="J119" s="8">
        <v>247940</v>
      </c>
      <c r="K119" s="8">
        <v>1.1499999999999999</v>
      </c>
      <c r="L119" s="8">
        <v>106.7</v>
      </c>
      <c r="M119" s="8">
        <v>110.2</v>
      </c>
      <c r="N119" s="8">
        <v>114.1</v>
      </c>
      <c r="O119">
        <f t="shared" si="10"/>
        <v>106.7</v>
      </c>
      <c r="P119">
        <f t="shared" si="11"/>
        <v>110.2</v>
      </c>
      <c r="Q119">
        <f t="shared" si="12"/>
        <v>114.1</v>
      </c>
    </row>
    <row r="120" spans="1:17" ht="15.75" x14ac:dyDescent="0.25">
      <c r="A120" s="11" t="s">
        <v>233</v>
      </c>
      <c r="B120" s="12" t="s">
        <v>234</v>
      </c>
      <c r="C120" s="8">
        <v>0.4</v>
      </c>
      <c r="D120" s="8">
        <v>231930</v>
      </c>
      <c r="E120" s="8">
        <v>1.1499999999999999</v>
      </c>
      <c r="F120" s="8">
        <v>0.4</v>
      </c>
      <c r="G120" s="8">
        <v>239630</v>
      </c>
      <c r="H120" s="8">
        <v>1.1499999999999999</v>
      </c>
      <c r="I120" s="8">
        <v>0.4</v>
      </c>
      <c r="J120" s="8">
        <v>247940</v>
      </c>
      <c r="K120" s="8">
        <v>1.1499999999999999</v>
      </c>
      <c r="L120" s="8">
        <v>106.7</v>
      </c>
      <c r="M120" s="8">
        <v>110.2</v>
      </c>
      <c r="N120" s="8">
        <v>114.1</v>
      </c>
      <c r="O120">
        <f t="shared" si="10"/>
        <v>106.7</v>
      </c>
      <c r="P120">
        <f t="shared" si="11"/>
        <v>110.2</v>
      </c>
      <c r="Q120">
        <f t="shared" si="12"/>
        <v>114.1</v>
      </c>
    </row>
    <row r="121" spans="1:17" ht="15.75" x14ac:dyDescent="0.25">
      <c r="A121" s="11" t="s">
        <v>235</v>
      </c>
      <c r="B121" s="12" t="s">
        <v>236</v>
      </c>
      <c r="C121" s="8">
        <v>0.4</v>
      </c>
      <c r="D121" s="8">
        <v>231930</v>
      </c>
      <c r="E121" s="8">
        <v>1.1499999999999999</v>
      </c>
      <c r="F121" s="8">
        <v>0.4</v>
      </c>
      <c r="G121" s="8">
        <v>239630</v>
      </c>
      <c r="H121" s="8">
        <v>1.1499999999999999</v>
      </c>
      <c r="I121" s="8">
        <v>0.4</v>
      </c>
      <c r="J121" s="8">
        <v>247940</v>
      </c>
      <c r="K121" s="8">
        <v>1.1499999999999999</v>
      </c>
      <c r="L121" s="8">
        <v>106.7</v>
      </c>
      <c r="M121" s="8">
        <v>110.2</v>
      </c>
      <c r="N121" s="8">
        <v>114.1</v>
      </c>
      <c r="O121">
        <f t="shared" si="10"/>
        <v>106.7</v>
      </c>
      <c r="P121">
        <f t="shared" si="11"/>
        <v>110.2</v>
      </c>
      <c r="Q121">
        <f t="shared" si="12"/>
        <v>114.1</v>
      </c>
    </row>
    <row r="122" spans="1:17" ht="15.75" x14ac:dyDescent="0.25">
      <c r="A122" s="11" t="s">
        <v>237</v>
      </c>
      <c r="B122" s="12" t="s">
        <v>238</v>
      </c>
      <c r="C122" s="8">
        <v>1</v>
      </c>
      <c r="D122" s="8">
        <v>231930</v>
      </c>
      <c r="E122" s="8">
        <v>1.1499999999999999</v>
      </c>
      <c r="F122" s="8">
        <v>1</v>
      </c>
      <c r="G122" s="8">
        <v>239630</v>
      </c>
      <c r="H122" s="8">
        <v>1.1499999999999999</v>
      </c>
      <c r="I122" s="8">
        <v>1</v>
      </c>
      <c r="J122" s="8">
        <v>247940</v>
      </c>
      <c r="K122" s="8">
        <v>1.1499999999999999</v>
      </c>
      <c r="L122" s="8">
        <v>266.7</v>
      </c>
      <c r="M122" s="8">
        <v>275.60000000000002</v>
      </c>
      <c r="N122" s="8">
        <v>285.10000000000002</v>
      </c>
      <c r="O122">
        <f t="shared" si="10"/>
        <v>266.7</v>
      </c>
      <c r="P122">
        <f t="shared" si="11"/>
        <v>275.60000000000002</v>
      </c>
      <c r="Q122">
        <f t="shared" si="12"/>
        <v>285.10000000000002</v>
      </c>
    </row>
    <row r="123" spans="1:17" ht="31.5" x14ac:dyDescent="0.25">
      <c r="A123" s="11" t="s">
        <v>239</v>
      </c>
      <c r="B123" s="12" t="s">
        <v>240</v>
      </c>
      <c r="C123" s="8">
        <v>0.4</v>
      </c>
      <c r="D123" s="8">
        <v>231930</v>
      </c>
      <c r="E123" s="8">
        <v>1.1499999999999999</v>
      </c>
      <c r="F123" s="8">
        <v>0.4</v>
      </c>
      <c r="G123" s="8">
        <v>239630</v>
      </c>
      <c r="H123" s="8">
        <v>1.1499999999999999</v>
      </c>
      <c r="I123" s="8">
        <v>0.4</v>
      </c>
      <c r="J123" s="8">
        <v>247940</v>
      </c>
      <c r="K123" s="8">
        <v>1.1499999999999999</v>
      </c>
      <c r="L123" s="8">
        <v>106.7</v>
      </c>
      <c r="M123" s="8">
        <v>110.2</v>
      </c>
      <c r="N123" s="8">
        <v>114.1</v>
      </c>
      <c r="O123">
        <f t="shared" si="10"/>
        <v>106.7</v>
      </c>
      <c r="P123">
        <f t="shared" si="11"/>
        <v>110.2</v>
      </c>
      <c r="Q123">
        <f t="shared" si="12"/>
        <v>114.1</v>
      </c>
    </row>
    <row r="124" spans="1:17" ht="15.75" x14ac:dyDescent="0.25">
      <c r="A124" s="11" t="s">
        <v>241</v>
      </c>
      <c r="B124" s="12" t="s">
        <v>242</v>
      </c>
      <c r="C124" s="8">
        <v>0.4</v>
      </c>
      <c r="D124" s="8">
        <v>231930</v>
      </c>
      <c r="E124" s="8">
        <v>1.1499999999999999</v>
      </c>
      <c r="F124" s="8">
        <v>0.4</v>
      </c>
      <c r="G124" s="8">
        <v>239630</v>
      </c>
      <c r="H124" s="8">
        <v>1.1499999999999999</v>
      </c>
      <c r="I124" s="8">
        <v>0.4</v>
      </c>
      <c r="J124" s="8">
        <v>247940</v>
      </c>
      <c r="K124" s="8">
        <v>1.1499999999999999</v>
      </c>
      <c r="L124" s="8">
        <v>106.7</v>
      </c>
      <c r="M124" s="8">
        <v>110.2</v>
      </c>
      <c r="N124" s="8">
        <v>114.1</v>
      </c>
      <c r="O124">
        <f t="shared" si="10"/>
        <v>106.7</v>
      </c>
      <c r="P124">
        <f t="shared" si="11"/>
        <v>110.2</v>
      </c>
      <c r="Q124">
        <f t="shared" si="12"/>
        <v>114.1</v>
      </c>
    </row>
    <row r="125" spans="1:17" ht="31.5" x14ac:dyDescent="0.25">
      <c r="A125" s="10" t="s">
        <v>243</v>
      </c>
      <c r="B125" s="9" t="s">
        <v>244</v>
      </c>
      <c r="C125" s="7">
        <v>1</v>
      </c>
      <c r="D125" s="7">
        <v>231930</v>
      </c>
      <c r="E125" s="7">
        <v>1</v>
      </c>
      <c r="F125" s="7">
        <v>1</v>
      </c>
      <c r="G125" s="7">
        <v>239630</v>
      </c>
      <c r="H125" s="7">
        <v>1</v>
      </c>
      <c r="I125" s="7">
        <v>1</v>
      </c>
      <c r="J125" s="7">
        <v>247940</v>
      </c>
      <c r="K125" s="7">
        <v>1</v>
      </c>
      <c r="L125" s="7">
        <v>231.9</v>
      </c>
      <c r="M125" s="7">
        <v>239.6</v>
      </c>
      <c r="N125" s="7">
        <v>247.9</v>
      </c>
      <c r="O125">
        <f t="shared" si="10"/>
        <v>231.9</v>
      </c>
      <c r="P125">
        <f t="shared" si="11"/>
        <v>239.6</v>
      </c>
      <c r="Q125">
        <f t="shared" si="12"/>
        <v>247.9</v>
      </c>
    </row>
    <row r="126" spans="1:17" ht="15.75" x14ac:dyDescent="0.25">
      <c r="A126" s="10" t="s">
        <v>245</v>
      </c>
      <c r="B126" s="9" t="s">
        <v>246</v>
      </c>
      <c r="C126" s="7">
        <v>1</v>
      </c>
      <c r="D126" s="7">
        <v>231930</v>
      </c>
      <c r="E126" s="7">
        <v>1.1499999999999999</v>
      </c>
      <c r="F126" s="7">
        <v>1</v>
      </c>
      <c r="G126" s="7">
        <v>239630</v>
      </c>
      <c r="H126" s="7">
        <v>1.1499999999999999</v>
      </c>
      <c r="I126" s="7">
        <v>1</v>
      </c>
      <c r="J126" s="7">
        <v>247940</v>
      </c>
      <c r="K126" s="7">
        <v>1.1499999999999999</v>
      </c>
      <c r="L126" s="7">
        <v>266.7</v>
      </c>
      <c r="M126" s="7">
        <v>275.60000000000002</v>
      </c>
      <c r="N126" s="7">
        <v>285.10000000000002</v>
      </c>
      <c r="O126">
        <f t="shared" si="10"/>
        <v>266.7</v>
      </c>
      <c r="P126">
        <f t="shared" si="11"/>
        <v>275.60000000000002</v>
      </c>
      <c r="Q126">
        <f t="shared" si="12"/>
        <v>285.10000000000002</v>
      </c>
    </row>
    <row r="127" spans="1:17" ht="15.75" x14ac:dyDescent="0.25">
      <c r="A127" s="10" t="s">
        <v>247</v>
      </c>
      <c r="B127" s="9" t="s">
        <v>248</v>
      </c>
      <c r="C127" s="7">
        <v>8.4</v>
      </c>
      <c r="D127" s="7"/>
      <c r="E127" s="7"/>
      <c r="F127" s="7">
        <v>8.4</v>
      </c>
      <c r="G127" s="7"/>
      <c r="H127" s="7"/>
      <c r="I127" s="7">
        <v>8.4</v>
      </c>
      <c r="J127" s="7"/>
      <c r="K127" s="7">
        <v>1</v>
      </c>
      <c r="L127" s="7">
        <v>1948.6</v>
      </c>
      <c r="M127" s="7">
        <v>2013.6</v>
      </c>
      <c r="N127" s="7">
        <v>2083</v>
      </c>
      <c r="O127">
        <f>SUM(O128:O145)</f>
        <v>1948.5999999999997</v>
      </c>
      <c r="P127">
        <f t="shared" ref="P127:Q127" si="16">SUM(P128:P145)</f>
        <v>2013.6000000000004</v>
      </c>
      <c r="Q127">
        <f t="shared" si="16"/>
        <v>2083.0000000000005</v>
      </c>
    </row>
    <row r="128" spans="1:17" ht="15.75" x14ac:dyDescent="0.25">
      <c r="A128" s="11" t="s">
        <v>249</v>
      </c>
      <c r="B128" s="12" t="s">
        <v>250</v>
      </c>
      <c r="C128" s="8">
        <v>1</v>
      </c>
      <c r="D128" s="8">
        <v>231930</v>
      </c>
      <c r="E128" s="8">
        <v>1</v>
      </c>
      <c r="F128" s="8">
        <v>1</v>
      </c>
      <c r="G128" s="8">
        <v>239630</v>
      </c>
      <c r="H128" s="8">
        <v>1</v>
      </c>
      <c r="I128" s="8">
        <v>1</v>
      </c>
      <c r="J128" s="8">
        <v>247940</v>
      </c>
      <c r="K128" s="8">
        <v>1</v>
      </c>
      <c r="L128" s="8">
        <v>231.9</v>
      </c>
      <c r="M128" s="8">
        <v>239.6</v>
      </c>
      <c r="N128" s="8">
        <v>247.9</v>
      </c>
      <c r="O128">
        <f t="shared" si="10"/>
        <v>231.9</v>
      </c>
      <c r="P128">
        <f t="shared" si="11"/>
        <v>239.6</v>
      </c>
      <c r="Q128">
        <f t="shared" si="12"/>
        <v>247.9</v>
      </c>
    </row>
    <row r="129" spans="1:17" ht="15.75" x14ac:dyDescent="0.25">
      <c r="A129" s="11" t="s">
        <v>251</v>
      </c>
      <c r="B129" s="12" t="s">
        <v>252</v>
      </c>
      <c r="C129" s="8">
        <v>0.4</v>
      </c>
      <c r="D129" s="8">
        <v>231930</v>
      </c>
      <c r="E129" s="8">
        <v>1</v>
      </c>
      <c r="F129" s="8">
        <v>0.4</v>
      </c>
      <c r="G129" s="8">
        <v>239630</v>
      </c>
      <c r="H129" s="8">
        <v>1</v>
      </c>
      <c r="I129" s="8">
        <v>0.4</v>
      </c>
      <c r="J129" s="8">
        <v>247940</v>
      </c>
      <c r="K129" s="8">
        <v>1</v>
      </c>
      <c r="L129" s="8">
        <v>92.8</v>
      </c>
      <c r="M129" s="8">
        <v>95.9</v>
      </c>
      <c r="N129" s="8">
        <v>99.2</v>
      </c>
      <c r="O129">
        <f t="shared" si="10"/>
        <v>92.8</v>
      </c>
      <c r="P129">
        <f t="shared" si="11"/>
        <v>95.9</v>
      </c>
      <c r="Q129">
        <f t="shared" si="12"/>
        <v>99.2</v>
      </c>
    </row>
    <row r="130" spans="1:17" ht="15.75" x14ac:dyDescent="0.25">
      <c r="A130" s="11" t="s">
        <v>253</v>
      </c>
      <c r="B130" s="12" t="s">
        <v>254</v>
      </c>
      <c r="C130" s="8">
        <v>0.4</v>
      </c>
      <c r="D130" s="8">
        <v>231930</v>
      </c>
      <c r="E130" s="8">
        <v>1</v>
      </c>
      <c r="F130" s="8">
        <v>0.4</v>
      </c>
      <c r="G130" s="8">
        <v>239630</v>
      </c>
      <c r="H130" s="8">
        <v>1</v>
      </c>
      <c r="I130" s="8">
        <v>0.4</v>
      </c>
      <c r="J130" s="8">
        <v>247940</v>
      </c>
      <c r="K130" s="8">
        <v>1</v>
      </c>
      <c r="L130" s="8">
        <v>92.8</v>
      </c>
      <c r="M130" s="8">
        <v>95.9</v>
      </c>
      <c r="N130" s="8">
        <v>99.2</v>
      </c>
      <c r="O130">
        <f t="shared" si="10"/>
        <v>92.8</v>
      </c>
      <c r="P130">
        <f t="shared" si="11"/>
        <v>95.9</v>
      </c>
      <c r="Q130">
        <f t="shared" si="12"/>
        <v>99.2</v>
      </c>
    </row>
    <row r="131" spans="1:17" ht="31.5" x14ac:dyDescent="0.25">
      <c r="A131" s="11" t="s">
        <v>255</v>
      </c>
      <c r="B131" s="12" t="s">
        <v>256</v>
      </c>
      <c r="C131" s="8">
        <v>0.4</v>
      </c>
      <c r="D131" s="8">
        <v>231930</v>
      </c>
      <c r="E131" s="8">
        <v>1</v>
      </c>
      <c r="F131" s="8">
        <v>0.4</v>
      </c>
      <c r="G131" s="8">
        <v>239630</v>
      </c>
      <c r="H131" s="8">
        <v>1</v>
      </c>
      <c r="I131" s="8">
        <v>0.4</v>
      </c>
      <c r="J131" s="8">
        <v>247940</v>
      </c>
      <c r="K131" s="8">
        <v>1</v>
      </c>
      <c r="L131" s="8">
        <v>92.8</v>
      </c>
      <c r="M131" s="8">
        <v>95.9</v>
      </c>
      <c r="N131" s="8">
        <v>99.2</v>
      </c>
      <c r="O131">
        <f t="shared" si="10"/>
        <v>92.8</v>
      </c>
      <c r="P131">
        <f t="shared" si="11"/>
        <v>95.9</v>
      </c>
      <c r="Q131">
        <f t="shared" si="12"/>
        <v>99.2</v>
      </c>
    </row>
    <row r="132" spans="1:17" ht="31.5" x14ac:dyDescent="0.25">
      <c r="A132" s="11" t="s">
        <v>257</v>
      </c>
      <c r="B132" s="12" t="s">
        <v>258</v>
      </c>
      <c r="C132" s="8">
        <v>0.4</v>
      </c>
      <c r="D132" s="8">
        <v>231930</v>
      </c>
      <c r="E132" s="8">
        <v>1</v>
      </c>
      <c r="F132" s="8">
        <v>0.4</v>
      </c>
      <c r="G132" s="8">
        <v>239630</v>
      </c>
      <c r="H132" s="8">
        <v>1</v>
      </c>
      <c r="I132" s="8">
        <v>0.4</v>
      </c>
      <c r="J132" s="8">
        <v>247940</v>
      </c>
      <c r="K132" s="8">
        <v>1</v>
      </c>
      <c r="L132" s="8">
        <v>92.8</v>
      </c>
      <c r="M132" s="8">
        <v>95.9</v>
      </c>
      <c r="N132" s="8">
        <v>99.2</v>
      </c>
      <c r="O132">
        <f t="shared" ref="O132:O195" si="17">ROUND(C132*D132*E132/1000,1)</f>
        <v>92.8</v>
      </c>
      <c r="P132">
        <f t="shared" ref="P132:P195" si="18">ROUND(F132*G132*H132/1000,1)</f>
        <v>95.9</v>
      </c>
      <c r="Q132">
        <f t="shared" ref="Q132:Q195" si="19">ROUND(I132*J132*K132/1000,1)</f>
        <v>99.2</v>
      </c>
    </row>
    <row r="133" spans="1:17" ht="15.75" x14ac:dyDescent="0.25">
      <c r="A133" s="11" t="s">
        <v>259</v>
      </c>
      <c r="B133" s="12" t="s">
        <v>260</v>
      </c>
      <c r="C133" s="8">
        <v>0.4</v>
      </c>
      <c r="D133" s="8">
        <v>231930</v>
      </c>
      <c r="E133" s="8">
        <v>1</v>
      </c>
      <c r="F133" s="8">
        <v>0.4</v>
      </c>
      <c r="G133" s="8">
        <v>239630</v>
      </c>
      <c r="H133" s="8">
        <v>1</v>
      </c>
      <c r="I133" s="8">
        <v>0.4</v>
      </c>
      <c r="J133" s="8">
        <v>247940</v>
      </c>
      <c r="K133" s="8">
        <v>1</v>
      </c>
      <c r="L133" s="8">
        <v>92.8</v>
      </c>
      <c r="M133" s="8">
        <v>95.9</v>
      </c>
      <c r="N133" s="8">
        <v>99.2</v>
      </c>
      <c r="O133">
        <f t="shared" si="17"/>
        <v>92.8</v>
      </c>
      <c r="P133">
        <f t="shared" si="18"/>
        <v>95.9</v>
      </c>
      <c r="Q133">
        <f t="shared" si="19"/>
        <v>99.2</v>
      </c>
    </row>
    <row r="134" spans="1:17" ht="31.5" x14ac:dyDescent="0.25">
      <c r="A134" s="11" t="s">
        <v>261</v>
      </c>
      <c r="B134" s="12" t="s">
        <v>262</v>
      </c>
      <c r="C134" s="8">
        <v>0.4</v>
      </c>
      <c r="D134" s="8">
        <v>231930</v>
      </c>
      <c r="E134" s="8">
        <v>1</v>
      </c>
      <c r="F134" s="8">
        <v>0.4</v>
      </c>
      <c r="G134" s="8">
        <v>239630</v>
      </c>
      <c r="H134" s="8">
        <v>1</v>
      </c>
      <c r="I134" s="8">
        <v>0.4</v>
      </c>
      <c r="J134" s="8">
        <v>247940</v>
      </c>
      <c r="K134" s="8">
        <v>1</v>
      </c>
      <c r="L134" s="8">
        <v>92.8</v>
      </c>
      <c r="M134" s="8">
        <v>95.9</v>
      </c>
      <c r="N134" s="8">
        <v>99.2</v>
      </c>
      <c r="O134">
        <f t="shared" si="17"/>
        <v>92.8</v>
      </c>
      <c r="P134">
        <f t="shared" si="18"/>
        <v>95.9</v>
      </c>
      <c r="Q134">
        <f t="shared" si="19"/>
        <v>99.2</v>
      </c>
    </row>
    <row r="135" spans="1:17" ht="15.75" x14ac:dyDescent="0.25">
      <c r="A135" s="11" t="s">
        <v>263</v>
      </c>
      <c r="B135" s="12" t="s">
        <v>264</v>
      </c>
      <c r="C135" s="8">
        <v>0.4</v>
      </c>
      <c r="D135" s="8">
        <v>231930</v>
      </c>
      <c r="E135" s="8">
        <v>1</v>
      </c>
      <c r="F135" s="8">
        <v>0.4</v>
      </c>
      <c r="G135" s="8">
        <v>239630</v>
      </c>
      <c r="H135" s="8">
        <v>1</v>
      </c>
      <c r="I135" s="8">
        <v>0.4</v>
      </c>
      <c r="J135" s="8">
        <v>247940</v>
      </c>
      <c r="K135" s="8">
        <v>1</v>
      </c>
      <c r="L135" s="8">
        <v>92.8</v>
      </c>
      <c r="M135" s="8">
        <v>95.9</v>
      </c>
      <c r="N135" s="8">
        <v>99.2</v>
      </c>
      <c r="O135">
        <f t="shared" si="17"/>
        <v>92.8</v>
      </c>
      <c r="P135">
        <f t="shared" si="18"/>
        <v>95.9</v>
      </c>
      <c r="Q135">
        <f t="shared" si="19"/>
        <v>99.2</v>
      </c>
    </row>
    <row r="136" spans="1:17" ht="15.75" x14ac:dyDescent="0.25">
      <c r="A136" s="11" t="s">
        <v>265</v>
      </c>
      <c r="B136" s="12" t="s">
        <v>266</v>
      </c>
      <c r="C136" s="8">
        <v>0.4</v>
      </c>
      <c r="D136" s="8">
        <v>231930</v>
      </c>
      <c r="E136" s="8">
        <v>1</v>
      </c>
      <c r="F136" s="8">
        <v>0.4</v>
      </c>
      <c r="G136" s="8">
        <v>239630</v>
      </c>
      <c r="H136" s="8">
        <v>1</v>
      </c>
      <c r="I136" s="8">
        <v>0.4</v>
      </c>
      <c r="J136" s="8">
        <v>247940</v>
      </c>
      <c r="K136" s="8">
        <v>1</v>
      </c>
      <c r="L136" s="8">
        <v>92.8</v>
      </c>
      <c r="M136" s="8">
        <v>95.9</v>
      </c>
      <c r="N136" s="8">
        <v>99.2</v>
      </c>
      <c r="O136">
        <f t="shared" si="17"/>
        <v>92.8</v>
      </c>
      <c r="P136">
        <f t="shared" si="18"/>
        <v>95.9</v>
      </c>
      <c r="Q136">
        <f t="shared" si="19"/>
        <v>99.2</v>
      </c>
    </row>
    <row r="137" spans="1:17" ht="15.75" x14ac:dyDescent="0.25">
      <c r="A137" s="11" t="s">
        <v>267</v>
      </c>
      <c r="B137" s="12" t="s">
        <v>268</v>
      </c>
      <c r="C137" s="8">
        <v>0.4</v>
      </c>
      <c r="D137" s="8">
        <v>231930</v>
      </c>
      <c r="E137" s="8">
        <v>1</v>
      </c>
      <c r="F137" s="8">
        <v>0.4</v>
      </c>
      <c r="G137" s="8">
        <v>239630</v>
      </c>
      <c r="H137" s="8">
        <v>1</v>
      </c>
      <c r="I137" s="8">
        <v>0.4</v>
      </c>
      <c r="J137" s="8">
        <v>247940</v>
      </c>
      <c r="K137" s="8">
        <v>1</v>
      </c>
      <c r="L137" s="8">
        <v>92.8</v>
      </c>
      <c r="M137" s="8">
        <v>95.9</v>
      </c>
      <c r="N137" s="8">
        <v>99.2</v>
      </c>
      <c r="O137">
        <f t="shared" si="17"/>
        <v>92.8</v>
      </c>
      <c r="P137">
        <f t="shared" si="18"/>
        <v>95.9</v>
      </c>
      <c r="Q137">
        <f t="shared" si="19"/>
        <v>99.2</v>
      </c>
    </row>
    <row r="138" spans="1:17" ht="15.75" x14ac:dyDescent="0.25">
      <c r="A138" s="11" t="s">
        <v>269</v>
      </c>
      <c r="B138" s="12" t="s">
        <v>270</v>
      </c>
      <c r="C138" s="8">
        <v>0.4</v>
      </c>
      <c r="D138" s="8">
        <v>231930</v>
      </c>
      <c r="E138" s="8">
        <v>1</v>
      </c>
      <c r="F138" s="8">
        <v>0.4</v>
      </c>
      <c r="G138" s="8">
        <v>239630</v>
      </c>
      <c r="H138" s="8">
        <v>1</v>
      </c>
      <c r="I138" s="8">
        <v>0.4</v>
      </c>
      <c r="J138" s="8">
        <v>247940</v>
      </c>
      <c r="K138" s="8">
        <v>1</v>
      </c>
      <c r="L138" s="8">
        <v>92.8</v>
      </c>
      <c r="M138" s="8">
        <v>95.9</v>
      </c>
      <c r="N138" s="8">
        <v>99.2</v>
      </c>
      <c r="O138">
        <f t="shared" si="17"/>
        <v>92.8</v>
      </c>
      <c r="P138">
        <f t="shared" si="18"/>
        <v>95.9</v>
      </c>
      <c r="Q138">
        <f t="shared" si="19"/>
        <v>99.2</v>
      </c>
    </row>
    <row r="139" spans="1:17" ht="31.5" x14ac:dyDescent="0.25">
      <c r="A139" s="11" t="s">
        <v>271</v>
      </c>
      <c r="B139" s="12" t="s">
        <v>272</v>
      </c>
      <c r="C139" s="8">
        <v>0.4</v>
      </c>
      <c r="D139" s="8">
        <v>231930</v>
      </c>
      <c r="E139" s="8">
        <v>1</v>
      </c>
      <c r="F139" s="8">
        <v>0.4</v>
      </c>
      <c r="G139" s="8">
        <v>239630</v>
      </c>
      <c r="H139" s="8">
        <v>1</v>
      </c>
      <c r="I139" s="8">
        <v>0.4</v>
      </c>
      <c r="J139" s="8">
        <v>247940</v>
      </c>
      <c r="K139" s="8">
        <v>1</v>
      </c>
      <c r="L139" s="8">
        <v>92.8</v>
      </c>
      <c r="M139" s="8">
        <v>95.9</v>
      </c>
      <c r="N139" s="8">
        <v>99.2</v>
      </c>
      <c r="O139">
        <f t="shared" si="17"/>
        <v>92.8</v>
      </c>
      <c r="P139">
        <f t="shared" si="18"/>
        <v>95.9</v>
      </c>
      <c r="Q139">
        <f t="shared" si="19"/>
        <v>99.2</v>
      </c>
    </row>
    <row r="140" spans="1:17" ht="31.5" x14ac:dyDescent="0.25">
      <c r="A140" s="11" t="s">
        <v>273</v>
      </c>
      <c r="B140" s="12" t="s">
        <v>274</v>
      </c>
      <c r="C140" s="8">
        <v>0.4</v>
      </c>
      <c r="D140" s="8">
        <v>231930</v>
      </c>
      <c r="E140" s="8">
        <v>1</v>
      </c>
      <c r="F140" s="8">
        <v>0.4</v>
      </c>
      <c r="G140" s="8">
        <v>239630</v>
      </c>
      <c r="H140" s="8">
        <v>1</v>
      </c>
      <c r="I140" s="8">
        <v>0.4</v>
      </c>
      <c r="J140" s="8">
        <v>247940</v>
      </c>
      <c r="K140" s="8">
        <v>1</v>
      </c>
      <c r="L140" s="8">
        <v>92.8</v>
      </c>
      <c r="M140" s="8">
        <v>95.9</v>
      </c>
      <c r="N140" s="8">
        <v>99.2</v>
      </c>
      <c r="O140">
        <f t="shared" si="17"/>
        <v>92.8</v>
      </c>
      <c r="P140">
        <f t="shared" si="18"/>
        <v>95.9</v>
      </c>
      <c r="Q140">
        <f t="shared" si="19"/>
        <v>99.2</v>
      </c>
    </row>
    <row r="141" spans="1:17" ht="31.5" x14ac:dyDescent="0.25">
      <c r="A141" s="11" t="s">
        <v>275</v>
      </c>
      <c r="B141" s="12" t="s">
        <v>276</v>
      </c>
      <c r="C141" s="8">
        <v>0.4</v>
      </c>
      <c r="D141" s="8">
        <v>231930</v>
      </c>
      <c r="E141" s="8">
        <v>1</v>
      </c>
      <c r="F141" s="8">
        <v>0.4</v>
      </c>
      <c r="G141" s="8">
        <v>239630</v>
      </c>
      <c r="H141" s="8">
        <v>1</v>
      </c>
      <c r="I141" s="8">
        <v>0.4</v>
      </c>
      <c r="J141" s="8">
        <v>247940</v>
      </c>
      <c r="K141" s="8">
        <v>1</v>
      </c>
      <c r="L141" s="8">
        <v>92.8</v>
      </c>
      <c r="M141" s="8">
        <v>95.9</v>
      </c>
      <c r="N141" s="8">
        <v>99.2</v>
      </c>
      <c r="O141">
        <f t="shared" si="17"/>
        <v>92.8</v>
      </c>
      <c r="P141">
        <f t="shared" si="18"/>
        <v>95.9</v>
      </c>
      <c r="Q141">
        <f t="shared" si="19"/>
        <v>99.2</v>
      </c>
    </row>
    <row r="142" spans="1:17" ht="15.75" x14ac:dyDescent="0.25">
      <c r="A142" s="11" t="s">
        <v>277</v>
      </c>
      <c r="B142" s="12" t="s">
        <v>278</v>
      </c>
      <c r="C142" s="8">
        <v>1</v>
      </c>
      <c r="D142" s="8">
        <v>231930</v>
      </c>
      <c r="E142" s="8">
        <v>1</v>
      </c>
      <c r="F142" s="8">
        <v>1</v>
      </c>
      <c r="G142" s="8">
        <v>239630</v>
      </c>
      <c r="H142" s="8">
        <v>1</v>
      </c>
      <c r="I142" s="8">
        <v>1</v>
      </c>
      <c r="J142" s="8">
        <v>247940</v>
      </c>
      <c r="K142" s="8">
        <v>1</v>
      </c>
      <c r="L142" s="8">
        <v>231.9</v>
      </c>
      <c r="M142" s="8">
        <v>239.6</v>
      </c>
      <c r="N142" s="8">
        <v>247.9</v>
      </c>
      <c r="O142">
        <f t="shared" si="17"/>
        <v>231.9</v>
      </c>
      <c r="P142">
        <f t="shared" si="18"/>
        <v>239.6</v>
      </c>
      <c r="Q142">
        <f t="shared" si="19"/>
        <v>247.9</v>
      </c>
    </row>
    <row r="143" spans="1:17" ht="15.75" x14ac:dyDescent="0.25">
      <c r="A143" s="11" t="s">
        <v>279</v>
      </c>
      <c r="B143" s="12" t="s">
        <v>280</v>
      </c>
      <c r="C143" s="8">
        <v>0.4</v>
      </c>
      <c r="D143" s="8">
        <v>231930</v>
      </c>
      <c r="E143" s="8">
        <v>1</v>
      </c>
      <c r="F143" s="8">
        <v>0.4</v>
      </c>
      <c r="G143" s="8">
        <v>239630</v>
      </c>
      <c r="H143" s="8">
        <v>1</v>
      </c>
      <c r="I143" s="8">
        <v>0.4</v>
      </c>
      <c r="J143" s="8">
        <v>247940</v>
      </c>
      <c r="K143" s="8">
        <v>1</v>
      </c>
      <c r="L143" s="8">
        <v>92.8</v>
      </c>
      <c r="M143" s="8">
        <v>95.9</v>
      </c>
      <c r="N143" s="8">
        <v>99.2</v>
      </c>
      <c r="O143">
        <f t="shared" si="17"/>
        <v>92.8</v>
      </c>
      <c r="P143">
        <f t="shared" si="18"/>
        <v>95.9</v>
      </c>
      <c r="Q143">
        <f t="shared" si="19"/>
        <v>99.2</v>
      </c>
    </row>
    <row r="144" spans="1:17" ht="15.75" x14ac:dyDescent="0.25">
      <c r="A144" s="11" t="s">
        <v>281</v>
      </c>
      <c r="B144" s="12" t="s">
        <v>282</v>
      </c>
      <c r="C144" s="8">
        <v>0.4</v>
      </c>
      <c r="D144" s="8">
        <v>231930</v>
      </c>
      <c r="E144" s="8">
        <v>1</v>
      </c>
      <c r="F144" s="8">
        <v>0.4</v>
      </c>
      <c r="G144" s="8">
        <v>239630</v>
      </c>
      <c r="H144" s="8">
        <v>1</v>
      </c>
      <c r="I144" s="8">
        <v>0.4</v>
      </c>
      <c r="J144" s="8">
        <v>247940</v>
      </c>
      <c r="K144" s="8">
        <v>1</v>
      </c>
      <c r="L144" s="8">
        <v>92.8</v>
      </c>
      <c r="M144" s="8">
        <v>95.9</v>
      </c>
      <c r="N144" s="8">
        <v>99.2</v>
      </c>
      <c r="O144">
        <f t="shared" si="17"/>
        <v>92.8</v>
      </c>
      <c r="P144">
        <f t="shared" si="18"/>
        <v>95.9</v>
      </c>
      <c r="Q144">
        <f t="shared" si="19"/>
        <v>99.2</v>
      </c>
    </row>
    <row r="145" spans="1:17" ht="15.75" x14ac:dyDescent="0.25">
      <c r="A145" s="11" t="s">
        <v>283</v>
      </c>
      <c r="B145" s="12" t="s">
        <v>284</v>
      </c>
      <c r="C145" s="8">
        <v>0.4</v>
      </c>
      <c r="D145" s="8">
        <v>231930</v>
      </c>
      <c r="E145" s="8">
        <v>1</v>
      </c>
      <c r="F145" s="8">
        <v>0.4</v>
      </c>
      <c r="G145" s="8">
        <v>239630</v>
      </c>
      <c r="H145" s="8">
        <v>1</v>
      </c>
      <c r="I145" s="8">
        <v>0.4</v>
      </c>
      <c r="J145" s="8">
        <v>247940</v>
      </c>
      <c r="K145" s="8">
        <v>1</v>
      </c>
      <c r="L145" s="8">
        <v>92.8</v>
      </c>
      <c r="M145" s="8">
        <v>95.9</v>
      </c>
      <c r="N145" s="8">
        <v>99.2</v>
      </c>
      <c r="O145">
        <f t="shared" si="17"/>
        <v>92.8</v>
      </c>
      <c r="P145">
        <f t="shared" si="18"/>
        <v>95.9</v>
      </c>
      <c r="Q145">
        <f t="shared" si="19"/>
        <v>99.2</v>
      </c>
    </row>
    <row r="146" spans="1:17" ht="31.5" x14ac:dyDescent="0.25">
      <c r="A146" s="10" t="s">
        <v>285</v>
      </c>
      <c r="B146" s="9" t="s">
        <v>286</v>
      </c>
      <c r="C146" s="7">
        <v>2</v>
      </c>
      <c r="D146" s="7">
        <v>231930</v>
      </c>
      <c r="E146" s="7">
        <v>1.1499999999999999</v>
      </c>
      <c r="F146" s="7">
        <v>2</v>
      </c>
      <c r="G146" s="7">
        <v>239630</v>
      </c>
      <c r="H146" s="7">
        <v>1.1499999999999999</v>
      </c>
      <c r="I146" s="7">
        <v>2</v>
      </c>
      <c r="J146" s="7">
        <v>247940</v>
      </c>
      <c r="K146" s="7">
        <v>1.1499999999999999</v>
      </c>
      <c r="L146" s="7">
        <v>533.4</v>
      </c>
      <c r="M146" s="7">
        <v>551.1</v>
      </c>
      <c r="N146" s="7">
        <v>570.29999999999995</v>
      </c>
      <c r="O146">
        <f t="shared" si="17"/>
        <v>533.4</v>
      </c>
      <c r="P146">
        <f t="shared" si="18"/>
        <v>551.1</v>
      </c>
      <c r="Q146">
        <f t="shared" si="19"/>
        <v>570.29999999999995</v>
      </c>
    </row>
    <row r="147" spans="1:17" ht="15.75" x14ac:dyDescent="0.25">
      <c r="A147" s="10" t="s">
        <v>287</v>
      </c>
      <c r="B147" s="9" t="s">
        <v>288</v>
      </c>
      <c r="C147" s="7">
        <v>3</v>
      </c>
      <c r="D147" s="7"/>
      <c r="E147" s="7"/>
      <c r="F147" s="7">
        <v>3</v>
      </c>
      <c r="G147" s="7"/>
      <c r="H147" s="7"/>
      <c r="I147" s="7">
        <v>3</v>
      </c>
      <c r="J147" s="7"/>
      <c r="K147" s="7"/>
      <c r="L147" s="7">
        <v>800.2</v>
      </c>
      <c r="M147" s="7">
        <v>826.6</v>
      </c>
      <c r="N147" s="7">
        <v>855.6</v>
      </c>
      <c r="O147">
        <f>SUM(O148:O153)</f>
        <v>800.2</v>
      </c>
      <c r="P147">
        <f t="shared" ref="P147:Q147" si="20">SUM(P148:P153)</f>
        <v>826.60000000000014</v>
      </c>
      <c r="Q147">
        <f t="shared" si="20"/>
        <v>855.60000000000014</v>
      </c>
    </row>
    <row r="148" spans="1:17" ht="15.75" x14ac:dyDescent="0.25">
      <c r="A148" s="11" t="s">
        <v>289</v>
      </c>
      <c r="B148" s="12" t="s">
        <v>290</v>
      </c>
      <c r="C148" s="8">
        <v>1</v>
      </c>
      <c r="D148" s="8">
        <v>231930</v>
      </c>
      <c r="E148" s="8">
        <v>1.1499999999999999</v>
      </c>
      <c r="F148" s="8">
        <v>1</v>
      </c>
      <c r="G148" s="8">
        <v>239630</v>
      </c>
      <c r="H148" s="8">
        <v>1.1499999999999999</v>
      </c>
      <c r="I148" s="8">
        <v>1</v>
      </c>
      <c r="J148" s="8">
        <v>247940</v>
      </c>
      <c r="K148" s="8">
        <v>1.1499999999999999</v>
      </c>
      <c r="L148" s="8">
        <v>266.7</v>
      </c>
      <c r="M148" s="8">
        <v>275.60000000000002</v>
      </c>
      <c r="N148" s="8">
        <v>285.10000000000002</v>
      </c>
      <c r="O148">
        <f t="shared" si="17"/>
        <v>266.7</v>
      </c>
      <c r="P148">
        <f t="shared" si="18"/>
        <v>275.60000000000002</v>
      </c>
      <c r="Q148">
        <f t="shared" si="19"/>
        <v>285.10000000000002</v>
      </c>
    </row>
    <row r="149" spans="1:17" ht="15.75" x14ac:dyDescent="0.25">
      <c r="A149" s="11" t="s">
        <v>291</v>
      </c>
      <c r="B149" s="12" t="s">
        <v>292</v>
      </c>
      <c r="C149" s="8">
        <v>0.4</v>
      </c>
      <c r="D149" s="8">
        <v>231930</v>
      </c>
      <c r="E149" s="8">
        <v>1.1499999999999999</v>
      </c>
      <c r="F149" s="8">
        <v>0.4</v>
      </c>
      <c r="G149" s="8">
        <v>239630</v>
      </c>
      <c r="H149" s="8">
        <v>1.1499999999999999</v>
      </c>
      <c r="I149" s="8">
        <v>0.4</v>
      </c>
      <c r="J149" s="8">
        <v>247940</v>
      </c>
      <c r="K149" s="8">
        <v>1.1499999999999999</v>
      </c>
      <c r="L149" s="8">
        <v>106.7</v>
      </c>
      <c r="M149" s="8">
        <v>110.2</v>
      </c>
      <c r="N149" s="8">
        <v>114.1</v>
      </c>
      <c r="O149">
        <f t="shared" si="17"/>
        <v>106.7</v>
      </c>
      <c r="P149">
        <f t="shared" si="18"/>
        <v>110.2</v>
      </c>
      <c r="Q149">
        <f t="shared" si="19"/>
        <v>114.1</v>
      </c>
    </row>
    <row r="150" spans="1:17" ht="15.75" x14ac:dyDescent="0.25">
      <c r="A150" s="11" t="s">
        <v>293</v>
      </c>
      <c r="B150" s="12" t="s">
        <v>294</v>
      </c>
      <c r="C150" s="8">
        <v>0.4</v>
      </c>
      <c r="D150" s="8">
        <v>231930</v>
      </c>
      <c r="E150" s="8">
        <v>1.1499999999999999</v>
      </c>
      <c r="F150" s="8">
        <v>0.4</v>
      </c>
      <c r="G150" s="8">
        <v>239630</v>
      </c>
      <c r="H150" s="8">
        <v>1.1499999999999999</v>
      </c>
      <c r="I150" s="8">
        <v>0.4</v>
      </c>
      <c r="J150" s="8">
        <v>247940</v>
      </c>
      <c r="K150" s="8">
        <v>1.1499999999999999</v>
      </c>
      <c r="L150" s="8">
        <v>106.7</v>
      </c>
      <c r="M150" s="8">
        <v>110.2</v>
      </c>
      <c r="N150" s="8">
        <v>114.1</v>
      </c>
      <c r="O150">
        <f t="shared" si="17"/>
        <v>106.7</v>
      </c>
      <c r="P150">
        <f t="shared" si="18"/>
        <v>110.2</v>
      </c>
      <c r="Q150">
        <f t="shared" si="19"/>
        <v>114.1</v>
      </c>
    </row>
    <row r="151" spans="1:17" ht="15.75" x14ac:dyDescent="0.25">
      <c r="A151" s="11" t="s">
        <v>295</v>
      </c>
      <c r="B151" s="12" t="s">
        <v>296</v>
      </c>
      <c r="C151" s="8">
        <v>0.4</v>
      </c>
      <c r="D151" s="8">
        <v>231930</v>
      </c>
      <c r="E151" s="8">
        <v>1.1499999999999999</v>
      </c>
      <c r="F151" s="8">
        <v>0.4</v>
      </c>
      <c r="G151" s="8">
        <v>239630</v>
      </c>
      <c r="H151" s="8">
        <v>1.1499999999999999</v>
      </c>
      <c r="I151" s="8">
        <v>0.4</v>
      </c>
      <c r="J151" s="8">
        <v>247940</v>
      </c>
      <c r="K151" s="8">
        <v>1.1499999999999999</v>
      </c>
      <c r="L151" s="8">
        <v>106.7</v>
      </c>
      <c r="M151" s="8">
        <v>110.2</v>
      </c>
      <c r="N151" s="8">
        <v>114.1</v>
      </c>
      <c r="O151">
        <f t="shared" si="17"/>
        <v>106.7</v>
      </c>
      <c r="P151">
        <f t="shared" si="18"/>
        <v>110.2</v>
      </c>
      <c r="Q151">
        <f t="shared" si="19"/>
        <v>114.1</v>
      </c>
    </row>
    <row r="152" spans="1:17" ht="15.75" x14ac:dyDescent="0.25">
      <c r="A152" s="11" t="s">
        <v>297</v>
      </c>
      <c r="B152" s="12" t="s">
        <v>298</v>
      </c>
      <c r="C152" s="8">
        <v>0.4</v>
      </c>
      <c r="D152" s="8">
        <v>231930</v>
      </c>
      <c r="E152" s="8">
        <v>1.1499999999999999</v>
      </c>
      <c r="F152" s="8">
        <v>0.4</v>
      </c>
      <c r="G152" s="8">
        <v>239630</v>
      </c>
      <c r="H152" s="8">
        <v>1.1499999999999999</v>
      </c>
      <c r="I152" s="8">
        <v>0.4</v>
      </c>
      <c r="J152" s="8">
        <v>247940</v>
      </c>
      <c r="K152" s="8">
        <v>1.1499999999999999</v>
      </c>
      <c r="L152" s="8">
        <v>106.7</v>
      </c>
      <c r="M152" s="8">
        <v>110.2</v>
      </c>
      <c r="N152" s="8">
        <v>114.1</v>
      </c>
      <c r="O152">
        <f t="shared" si="17"/>
        <v>106.7</v>
      </c>
      <c r="P152">
        <f t="shared" si="18"/>
        <v>110.2</v>
      </c>
      <c r="Q152">
        <f t="shared" si="19"/>
        <v>114.1</v>
      </c>
    </row>
    <row r="153" spans="1:17" ht="15.75" x14ac:dyDescent="0.25">
      <c r="A153" s="11" t="s">
        <v>299</v>
      </c>
      <c r="B153" s="12" t="s">
        <v>300</v>
      </c>
      <c r="C153" s="8">
        <v>0.4</v>
      </c>
      <c r="D153" s="8">
        <v>231930</v>
      </c>
      <c r="E153" s="8">
        <v>1.1499999999999999</v>
      </c>
      <c r="F153" s="8">
        <v>0.4</v>
      </c>
      <c r="G153" s="8">
        <v>239630</v>
      </c>
      <c r="H153" s="8">
        <v>1.1499999999999999</v>
      </c>
      <c r="I153" s="8">
        <v>0.4</v>
      </c>
      <c r="J153" s="8">
        <v>247940</v>
      </c>
      <c r="K153" s="8">
        <v>1.1499999999999999</v>
      </c>
      <c r="L153" s="8">
        <v>106.7</v>
      </c>
      <c r="M153" s="8">
        <v>110.2</v>
      </c>
      <c r="N153" s="8">
        <v>114.1</v>
      </c>
      <c r="O153">
        <f t="shared" si="17"/>
        <v>106.7</v>
      </c>
      <c r="P153">
        <f t="shared" si="18"/>
        <v>110.2</v>
      </c>
      <c r="Q153">
        <f t="shared" si="19"/>
        <v>114.1</v>
      </c>
    </row>
    <row r="154" spans="1:17" ht="15.75" x14ac:dyDescent="0.25">
      <c r="A154" s="10" t="s">
        <v>301</v>
      </c>
      <c r="B154" s="9" t="s">
        <v>302</v>
      </c>
      <c r="C154" s="7">
        <v>1</v>
      </c>
      <c r="D154" s="7">
        <v>231930</v>
      </c>
      <c r="E154" s="7">
        <v>1</v>
      </c>
      <c r="F154" s="7">
        <v>1</v>
      </c>
      <c r="G154" s="7">
        <v>239630</v>
      </c>
      <c r="H154" s="7">
        <v>1</v>
      </c>
      <c r="I154" s="7">
        <v>1</v>
      </c>
      <c r="J154" s="7">
        <v>247940</v>
      </c>
      <c r="K154" s="7">
        <v>1</v>
      </c>
      <c r="L154" s="7">
        <v>231.9</v>
      </c>
      <c r="M154" s="7">
        <v>239.6</v>
      </c>
      <c r="N154" s="7">
        <v>247.9</v>
      </c>
      <c r="O154">
        <f t="shared" si="17"/>
        <v>231.9</v>
      </c>
      <c r="P154">
        <f t="shared" si="18"/>
        <v>239.6</v>
      </c>
      <c r="Q154">
        <f t="shared" si="19"/>
        <v>247.9</v>
      </c>
    </row>
    <row r="155" spans="1:17" ht="15.75" x14ac:dyDescent="0.25">
      <c r="A155" s="13" t="s">
        <v>303</v>
      </c>
      <c r="B155" s="14" t="s">
        <v>304</v>
      </c>
      <c r="C155" s="15">
        <v>5.4</v>
      </c>
      <c r="D155" s="15">
        <v>231930</v>
      </c>
      <c r="E155" s="15">
        <v>1.1499999999999999</v>
      </c>
      <c r="F155" s="15">
        <v>5.4</v>
      </c>
      <c r="G155" s="15">
        <v>239630</v>
      </c>
      <c r="H155" s="15">
        <v>1.1499999999999999</v>
      </c>
      <c r="I155" s="15">
        <v>5.4</v>
      </c>
      <c r="J155" s="15">
        <v>247940</v>
      </c>
      <c r="K155" s="15">
        <v>1.1499999999999999</v>
      </c>
      <c r="L155" s="15">
        <v>1252.5</v>
      </c>
      <c r="M155" s="15">
        <v>1294.2</v>
      </c>
      <c r="N155" s="15">
        <v>1338.9</v>
      </c>
      <c r="O155" s="16">
        <f>SUM(O156:O164)</f>
        <v>1252.4999999999998</v>
      </c>
      <c r="P155" s="16">
        <f t="shared" ref="P155:Q155" si="21">SUM(P156:P164)</f>
        <v>1294.2</v>
      </c>
      <c r="Q155" s="16">
        <f t="shared" si="21"/>
        <v>1338.9000000000003</v>
      </c>
    </row>
    <row r="156" spans="1:17" ht="15.75" x14ac:dyDescent="0.25">
      <c r="A156" s="11" t="s">
        <v>305</v>
      </c>
      <c r="B156" s="12" t="s">
        <v>306</v>
      </c>
      <c r="C156" s="8">
        <v>1</v>
      </c>
      <c r="D156" s="8">
        <v>231930</v>
      </c>
      <c r="E156" s="8">
        <v>1</v>
      </c>
      <c r="F156" s="8">
        <v>1</v>
      </c>
      <c r="G156" s="8">
        <v>239630</v>
      </c>
      <c r="H156" s="8">
        <v>1</v>
      </c>
      <c r="I156" s="8">
        <v>1</v>
      </c>
      <c r="J156" s="8">
        <v>247940</v>
      </c>
      <c r="K156" s="8">
        <v>1</v>
      </c>
      <c r="L156" s="8">
        <v>231.9</v>
      </c>
      <c r="M156" s="8">
        <v>239.6</v>
      </c>
      <c r="N156" s="8">
        <v>247.9</v>
      </c>
      <c r="O156">
        <f t="shared" si="17"/>
        <v>231.9</v>
      </c>
      <c r="P156">
        <f t="shared" si="18"/>
        <v>239.6</v>
      </c>
      <c r="Q156">
        <f t="shared" si="19"/>
        <v>247.9</v>
      </c>
    </row>
    <row r="157" spans="1:17" ht="15.75" x14ac:dyDescent="0.25">
      <c r="A157" s="11" t="s">
        <v>307</v>
      </c>
      <c r="B157" s="12" t="s">
        <v>308</v>
      </c>
      <c r="C157" s="8">
        <v>1</v>
      </c>
      <c r="D157" s="8">
        <v>231930</v>
      </c>
      <c r="E157" s="8">
        <v>1</v>
      </c>
      <c r="F157" s="8">
        <v>1</v>
      </c>
      <c r="G157" s="8">
        <v>239630</v>
      </c>
      <c r="H157" s="8">
        <v>1</v>
      </c>
      <c r="I157" s="8">
        <v>1</v>
      </c>
      <c r="J157" s="8">
        <v>247940</v>
      </c>
      <c r="K157" s="8">
        <v>1</v>
      </c>
      <c r="L157" s="8">
        <v>231.9</v>
      </c>
      <c r="M157" s="8">
        <v>239.6</v>
      </c>
      <c r="N157" s="8">
        <v>247.9</v>
      </c>
      <c r="O157">
        <f t="shared" si="17"/>
        <v>231.9</v>
      </c>
      <c r="P157">
        <f t="shared" si="18"/>
        <v>239.6</v>
      </c>
      <c r="Q157">
        <f t="shared" si="19"/>
        <v>247.9</v>
      </c>
    </row>
    <row r="158" spans="1:17" ht="15.75" x14ac:dyDescent="0.25">
      <c r="A158" s="11" t="s">
        <v>309</v>
      </c>
      <c r="B158" s="12" t="s">
        <v>310</v>
      </c>
      <c r="C158" s="8">
        <v>0.4</v>
      </c>
      <c r="D158" s="8">
        <v>231930</v>
      </c>
      <c r="E158" s="8">
        <v>1</v>
      </c>
      <c r="F158" s="8">
        <v>0.4</v>
      </c>
      <c r="G158" s="8">
        <v>239630</v>
      </c>
      <c r="H158" s="8">
        <v>1</v>
      </c>
      <c r="I158" s="8">
        <v>0.4</v>
      </c>
      <c r="J158" s="8">
        <v>247940</v>
      </c>
      <c r="K158" s="8">
        <v>1</v>
      </c>
      <c r="L158" s="8">
        <v>92.8</v>
      </c>
      <c r="M158" s="8">
        <v>95.9</v>
      </c>
      <c r="N158" s="8">
        <v>99.2</v>
      </c>
      <c r="O158">
        <f t="shared" si="17"/>
        <v>92.8</v>
      </c>
      <c r="P158">
        <f t="shared" si="18"/>
        <v>95.9</v>
      </c>
      <c r="Q158">
        <f t="shared" si="19"/>
        <v>99.2</v>
      </c>
    </row>
    <row r="159" spans="1:17" ht="15.75" x14ac:dyDescent="0.25">
      <c r="A159" s="11" t="s">
        <v>311</v>
      </c>
      <c r="B159" s="12" t="s">
        <v>312</v>
      </c>
      <c r="C159" s="8">
        <v>0.4</v>
      </c>
      <c r="D159" s="8">
        <v>231930</v>
      </c>
      <c r="E159" s="8">
        <v>1</v>
      </c>
      <c r="F159" s="8">
        <v>0.4</v>
      </c>
      <c r="G159" s="8">
        <v>239630</v>
      </c>
      <c r="H159" s="8">
        <v>1</v>
      </c>
      <c r="I159" s="8">
        <v>0.4</v>
      </c>
      <c r="J159" s="8">
        <v>247940</v>
      </c>
      <c r="K159" s="8">
        <v>1</v>
      </c>
      <c r="L159" s="8">
        <v>92.8</v>
      </c>
      <c r="M159" s="8">
        <v>95.9</v>
      </c>
      <c r="N159" s="8">
        <v>99.2</v>
      </c>
      <c r="O159">
        <f t="shared" si="17"/>
        <v>92.8</v>
      </c>
      <c r="P159">
        <f t="shared" si="18"/>
        <v>95.9</v>
      </c>
      <c r="Q159">
        <f t="shared" si="19"/>
        <v>99.2</v>
      </c>
    </row>
    <row r="160" spans="1:17" ht="15.75" x14ac:dyDescent="0.25">
      <c r="A160" s="11" t="s">
        <v>313</v>
      </c>
      <c r="B160" s="12" t="s">
        <v>314</v>
      </c>
      <c r="C160" s="8">
        <v>0.4</v>
      </c>
      <c r="D160" s="8">
        <v>231930</v>
      </c>
      <c r="E160" s="8">
        <v>1</v>
      </c>
      <c r="F160" s="8">
        <v>0.4</v>
      </c>
      <c r="G160" s="8">
        <v>239630</v>
      </c>
      <c r="H160" s="8">
        <v>1</v>
      </c>
      <c r="I160" s="8">
        <v>0.4</v>
      </c>
      <c r="J160" s="8">
        <v>247940</v>
      </c>
      <c r="K160" s="8">
        <v>1</v>
      </c>
      <c r="L160" s="8">
        <v>92.8</v>
      </c>
      <c r="M160" s="8">
        <v>95.9</v>
      </c>
      <c r="N160" s="8">
        <v>99.2</v>
      </c>
      <c r="O160">
        <f t="shared" si="17"/>
        <v>92.8</v>
      </c>
      <c r="P160">
        <f t="shared" si="18"/>
        <v>95.9</v>
      </c>
      <c r="Q160">
        <f t="shared" si="19"/>
        <v>99.2</v>
      </c>
    </row>
    <row r="161" spans="1:17" ht="15.75" x14ac:dyDescent="0.25">
      <c r="A161" s="11" t="s">
        <v>315</v>
      </c>
      <c r="B161" s="12" t="s">
        <v>316</v>
      </c>
      <c r="C161" s="8">
        <v>0.4</v>
      </c>
      <c r="D161" s="8">
        <v>231930</v>
      </c>
      <c r="E161" s="8">
        <v>1</v>
      </c>
      <c r="F161" s="8">
        <v>0.4</v>
      </c>
      <c r="G161" s="8">
        <v>239630</v>
      </c>
      <c r="H161" s="8">
        <v>1</v>
      </c>
      <c r="I161" s="8">
        <v>0.4</v>
      </c>
      <c r="J161" s="8">
        <v>247940</v>
      </c>
      <c r="K161" s="8">
        <v>1</v>
      </c>
      <c r="L161" s="8">
        <v>92.8</v>
      </c>
      <c r="M161" s="8">
        <v>95.9</v>
      </c>
      <c r="N161" s="8">
        <v>99.2</v>
      </c>
      <c r="O161">
        <f t="shared" si="17"/>
        <v>92.8</v>
      </c>
      <c r="P161">
        <f t="shared" si="18"/>
        <v>95.9</v>
      </c>
      <c r="Q161">
        <f t="shared" si="19"/>
        <v>99.2</v>
      </c>
    </row>
    <row r="162" spans="1:17" ht="15.75" x14ac:dyDescent="0.25">
      <c r="A162" s="11" t="s">
        <v>317</v>
      </c>
      <c r="B162" s="12" t="s">
        <v>230</v>
      </c>
      <c r="C162" s="8">
        <v>1</v>
      </c>
      <c r="D162" s="8">
        <v>231930</v>
      </c>
      <c r="E162" s="8">
        <v>1</v>
      </c>
      <c r="F162" s="8">
        <v>1</v>
      </c>
      <c r="G162" s="8">
        <v>239630</v>
      </c>
      <c r="H162" s="8">
        <v>1</v>
      </c>
      <c r="I162" s="8">
        <v>1</v>
      </c>
      <c r="J162" s="8">
        <v>247940</v>
      </c>
      <c r="K162" s="8">
        <v>1</v>
      </c>
      <c r="L162" s="8">
        <v>231.9</v>
      </c>
      <c r="M162" s="8">
        <v>239.6</v>
      </c>
      <c r="N162" s="8">
        <v>247.9</v>
      </c>
      <c r="O162">
        <f t="shared" si="17"/>
        <v>231.9</v>
      </c>
      <c r="P162">
        <f t="shared" si="18"/>
        <v>239.6</v>
      </c>
      <c r="Q162">
        <f t="shared" si="19"/>
        <v>247.9</v>
      </c>
    </row>
    <row r="163" spans="1:17" ht="15.75" x14ac:dyDescent="0.25">
      <c r="A163" s="11" t="s">
        <v>318</v>
      </c>
      <c r="B163" s="12" t="s">
        <v>319</v>
      </c>
      <c r="C163" s="8">
        <v>0.4</v>
      </c>
      <c r="D163" s="8">
        <v>231930</v>
      </c>
      <c r="E163" s="8">
        <v>1</v>
      </c>
      <c r="F163" s="8">
        <v>0.4</v>
      </c>
      <c r="G163" s="8">
        <v>239630</v>
      </c>
      <c r="H163" s="8">
        <v>1</v>
      </c>
      <c r="I163" s="8">
        <v>0.4</v>
      </c>
      <c r="J163" s="8">
        <v>247940</v>
      </c>
      <c r="K163" s="8">
        <v>1</v>
      </c>
      <c r="L163" s="8">
        <v>92.8</v>
      </c>
      <c r="M163" s="8">
        <v>95.9</v>
      </c>
      <c r="N163" s="8">
        <v>99.2</v>
      </c>
      <c r="O163">
        <f t="shared" si="17"/>
        <v>92.8</v>
      </c>
      <c r="P163">
        <f t="shared" si="18"/>
        <v>95.9</v>
      </c>
      <c r="Q163">
        <f t="shared" si="19"/>
        <v>99.2</v>
      </c>
    </row>
    <row r="164" spans="1:17" ht="15.75" x14ac:dyDescent="0.25">
      <c r="A164" s="11" t="s">
        <v>320</v>
      </c>
      <c r="B164" s="12" t="s">
        <v>321</v>
      </c>
      <c r="C164" s="8">
        <v>0.4</v>
      </c>
      <c r="D164" s="8">
        <v>231930</v>
      </c>
      <c r="E164" s="8">
        <v>1</v>
      </c>
      <c r="F164" s="8">
        <v>0.4</v>
      </c>
      <c r="G164" s="8">
        <v>239630</v>
      </c>
      <c r="H164" s="8">
        <v>1</v>
      </c>
      <c r="I164" s="8">
        <v>0.4</v>
      </c>
      <c r="J164" s="8">
        <v>247940</v>
      </c>
      <c r="K164" s="8">
        <v>1</v>
      </c>
      <c r="L164" s="8">
        <v>92.8</v>
      </c>
      <c r="M164" s="8">
        <v>95.9</v>
      </c>
      <c r="N164" s="8">
        <v>99.2</v>
      </c>
      <c r="O164">
        <f t="shared" si="17"/>
        <v>92.8</v>
      </c>
      <c r="P164">
        <f t="shared" si="18"/>
        <v>95.9</v>
      </c>
      <c r="Q164">
        <f t="shared" si="19"/>
        <v>99.2</v>
      </c>
    </row>
    <row r="165" spans="1:17" ht="15.75" x14ac:dyDescent="0.25">
      <c r="A165" s="10" t="s">
        <v>322</v>
      </c>
      <c r="B165" s="9" t="s">
        <v>323</v>
      </c>
      <c r="C165" s="7">
        <v>4.4000000000000004</v>
      </c>
      <c r="D165" s="7"/>
      <c r="E165" s="7"/>
      <c r="F165" s="7">
        <v>4.4000000000000004</v>
      </c>
      <c r="G165" s="7"/>
      <c r="H165" s="7"/>
      <c r="I165" s="7">
        <v>4.4000000000000004</v>
      </c>
      <c r="J165" s="7"/>
      <c r="K165" s="7"/>
      <c r="L165" s="7">
        <v>1173.5999999999999</v>
      </c>
      <c r="M165" s="7">
        <v>1212.4000000000001</v>
      </c>
      <c r="N165" s="7">
        <v>1254.8</v>
      </c>
      <c r="O165">
        <f>SUM(O166:O173)</f>
        <v>1173.6000000000001</v>
      </c>
      <c r="P165">
        <f t="shared" ref="P165:Q165" si="22">SUM(P166:P173)</f>
        <v>1212.4000000000003</v>
      </c>
      <c r="Q165">
        <f t="shared" si="22"/>
        <v>1254.8</v>
      </c>
    </row>
    <row r="166" spans="1:17" ht="15.75" x14ac:dyDescent="0.25">
      <c r="A166" s="11" t="s">
        <v>324</v>
      </c>
      <c r="B166" s="12" t="s">
        <v>325</v>
      </c>
      <c r="C166" s="8">
        <v>1</v>
      </c>
      <c r="D166" s="8">
        <v>231930</v>
      </c>
      <c r="E166" s="8">
        <v>1.1499999999999999</v>
      </c>
      <c r="F166" s="8">
        <v>1</v>
      </c>
      <c r="G166" s="8">
        <v>239630</v>
      </c>
      <c r="H166" s="8">
        <v>1.1499999999999999</v>
      </c>
      <c r="I166" s="8">
        <v>1</v>
      </c>
      <c r="J166" s="8">
        <v>247940</v>
      </c>
      <c r="K166" s="8">
        <v>1.1499999999999999</v>
      </c>
      <c r="L166" s="8">
        <v>266.7</v>
      </c>
      <c r="M166" s="8">
        <v>275.60000000000002</v>
      </c>
      <c r="N166" s="8">
        <v>285.10000000000002</v>
      </c>
      <c r="O166">
        <f t="shared" si="17"/>
        <v>266.7</v>
      </c>
      <c r="P166">
        <f t="shared" si="18"/>
        <v>275.60000000000002</v>
      </c>
      <c r="Q166">
        <f t="shared" si="19"/>
        <v>285.10000000000002</v>
      </c>
    </row>
    <row r="167" spans="1:17" ht="15.75" x14ac:dyDescent="0.25">
      <c r="A167" s="11" t="s">
        <v>326</v>
      </c>
      <c r="B167" s="12" t="s">
        <v>327</v>
      </c>
      <c r="C167" s="8">
        <v>1</v>
      </c>
      <c r="D167" s="8">
        <v>231930</v>
      </c>
      <c r="E167" s="8">
        <v>1.1499999999999999</v>
      </c>
      <c r="F167" s="8">
        <v>1</v>
      </c>
      <c r="G167" s="8">
        <v>239630</v>
      </c>
      <c r="H167" s="8">
        <v>1.1499999999999999</v>
      </c>
      <c r="I167" s="8">
        <v>1</v>
      </c>
      <c r="J167" s="8">
        <v>247940</v>
      </c>
      <c r="K167" s="8">
        <v>1.1499999999999999</v>
      </c>
      <c r="L167" s="8">
        <v>266.7</v>
      </c>
      <c r="M167" s="8">
        <v>275.60000000000002</v>
      </c>
      <c r="N167" s="8">
        <v>285.10000000000002</v>
      </c>
      <c r="O167">
        <f t="shared" si="17"/>
        <v>266.7</v>
      </c>
      <c r="P167">
        <f t="shared" si="18"/>
        <v>275.60000000000002</v>
      </c>
      <c r="Q167">
        <f t="shared" si="19"/>
        <v>285.10000000000002</v>
      </c>
    </row>
    <row r="168" spans="1:17" ht="31.5" x14ac:dyDescent="0.25">
      <c r="A168" s="11" t="s">
        <v>328</v>
      </c>
      <c r="B168" s="12" t="s">
        <v>329</v>
      </c>
      <c r="C168" s="8">
        <v>0.4</v>
      </c>
      <c r="D168" s="8">
        <v>231930</v>
      </c>
      <c r="E168" s="8">
        <v>1.1499999999999999</v>
      </c>
      <c r="F168" s="8">
        <v>0.4</v>
      </c>
      <c r="G168" s="8">
        <v>239630</v>
      </c>
      <c r="H168" s="8">
        <v>1.1499999999999999</v>
      </c>
      <c r="I168" s="8">
        <v>0.4</v>
      </c>
      <c r="J168" s="8">
        <v>247940</v>
      </c>
      <c r="K168" s="8">
        <v>1.1499999999999999</v>
      </c>
      <c r="L168" s="8">
        <v>106.7</v>
      </c>
      <c r="M168" s="8">
        <v>110.2</v>
      </c>
      <c r="N168" s="8">
        <v>114.1</v>
      </c>
      <c r="O168">
        <f t="shared" si="17"/>
        <v>106.7</v>
      </c>
      <c r="P168">
        <f t="shared" si="18"/>
        <v>110.2</v>
      </c>
      <c r="Q168">
        <f t="shared" si="19"/>
        <v>114.1</v>
      </c>
    </row>
    <row r="169" spans="1:17" ht="15.75" x14ac:dyDescent="0.25">
      <c r="A169" s="11" t="s">
        <v>330</v>
      </c>
      <c r="B169" s="12" t="s">
        <v>331</v>
      </c>
      <c r="C169" s="8">
        <v>0.4</v>
      </c>
      <c r="D169" s="8">
        <v>231930</v>
      </c>
      <c r="E169" s="8">
        <v>1.1499999999999999</v>
      </c>
      <c r="F169" s="8">
        <v>0.4</v>
      </c>
      <c r="G169" s="8">
        <v>239630</v>
      </c>
      <c r="H169" s="8">
        <v>1.1499999999999999</v>
      </c>
      <c r="I169" s="8">
        <v>0.4</v>
      </c>
      <c r="J169" s="8">
        <v>247940</v>
      </c>
      <c r="K169" s="8">
        <v>1.1499999999999999</v>
      </c>
      <c r="L169" s="8">
        <v>106.7</v>
      </c>
      <c r="M169" s="8">
        <v>110.2</v>
      </c>
      <c r="N169" s="8">
        <v>114.1</v>
      </c>
      <c r="O169">
        <f t="shared" si="17"/>
        <v>106.7</v>
      </c>
      <c r="P169">
        <f t="shared" si="18"/>
        <v>110.2</v>
      </c>
      <c r="Q169">
        <f t="shared" si="19"/>
        <v>114.1</v>
      </c>
    </row>
    <row r="170" spans="1:17" ht="15.75" x14ac:dyDescent="0.25">
      <c r="A170" s="11" t="s">
        <v>332</v>
      </c>
      <c r="B170" s="12" t="s">
        <v>333</v>
      </c>
      <c r="C170" s="8">
        <v>0.4</v>
      </c>
      <c r="D170" s="8">
        <v>231930</v>
      </c>
      <c r="E170" s="8">
        <v>1.1499999999999999</v>
      </c>
      <c r="F170" s="8">
        <v>0.4</v>
      </c>
      <c r="G170" s="8">
        <v>239630</v>
      </c>
      <c r="H170" s="8">
        <v>1.1499999999999999</v>
      </c>
      <c r="I170" s="8">
        <v>0.4</v>
      </c>
      <c r="J170" s="8">
        <v>247940</v>
      </c>
      <c r="K170" s="8">
        <v>1.1499999999999999</v>
      </c>
      <c r="L170" s="8">
        <v>106.7</v>
      </c>
      <c r="M170" s="8">
        <v>110.2</v>
      </c>
      <c r="N170" s="8">
        <v>114.1</v>
      </c>
      <c r="O170">
        <f t="shared" si="17"/>
        <v>106.7</v>
      </c>
      <c r="P170">
        <f t="shared" si="18"/>
        <v>110.2</v>
      </c>
      <c r="Q170">
        <f t="shared" si="19"/>
        <v>114.1</v>
      </c>
    </row>
    <row r="171" spans="1:17" ht="15.75" x14ac:dyDescent="0.25">
      <c r="A171" s="11" t="s">
        <v>334</v>
      </c>
      <c r="B171" s="12" t="s">
        <v>335</v>
      </c>
      <c r="C171" s="8">
        <v>0.4</v>
      </c>
      <c r="D171" s="8">
        <v>231930</v>
      </c>
      <c r="E171" s="8">
        <v>1.1499999999999999</v>
      </c>
      <c r="F171" s="8">
        <v>0.4</v>
      </c>
      <c r="G171" s="8">
        <v>239630</v>
      </c>
      <c r="H171" s="8">
        <v>1.1499999999999999</v>
      </c>
      <c r="I171" s="8">
        <v>0.4</v>
      </c>
      <c r="J171" s="8">
        <v>247940</v>
      </c>
      <c r="K171" s="8">
        <v>1.1499999999999999</v>
      </c>
      <c r="L171" s="8">
        <v>106.7</v>
      </c>
      <c r="M171" s="8">
        <v>110.2</v>
      </c>
      <c r="N171" s="8">
        <v>114.1</v>
      </c>
      <c r="O171">
        <f t="shared" si="17"/>
        <v>106.7</v>
      </c>
      <c r="P171">
        <f t="shared" si="18"/>
        <v>110.2</v>
      </c>
      <c r="Q171">
        <f t="shared" si="19"/>
        <v>114.1</v>
      </c>
    </row>
    <row r="172" spans="1:17" ht="15.75" x14ac:dyDescent="0.25">
      <c r="A172" s="11" t="s">
        <v>336</v>
      </c>
      <c r="B172" s="12" t="s">
        <v>337</v>
      </c>
      <c r="C172" s="8">
        <v>0.4</v>
      </c>
      <c r="D172" s="8">
        <v>231930</v>
      </c>
      <c r="E172" s="8">
        <v>1.1499999999999999</v>
      </c>
      <c r="F172" s="8">
        <v>0.4</v>
      </c>
      <c r="G172" s="8">
        <v>239630</v>
      </c>
      <c r="H172" s="8">
        <v>1.1499999999999999</v>
      </c>
      <c r="I172" s="8">
        <v>0.4</v>
      </c>
      <c r="J172" s="8">
        <v>247940</v>
      </c>
      <c r="K172" s="8">
        <v>1.1499999999999999</v>
      </c>
      <c r="L172" s="8">
        <v>106.7</v>
      </c>
      <c r="M172" s="8">
        <v>110.2</v>
      </c>
      <c r="N172" s="8">
        <v>114.1</v>
      </c>
      <c r="O172">
        <f t="shared" si="17"/>
        <v>106.7</v>
      </c>
      <c r="P172">
        <f t="shared" si="18"/>
        <v>110.2</v>
      </c>
      <c r="Q172">
        <f t="shared" si="19"/>
        <v>114.1</v>
      </c>
    </row>
    <row r="173" spans="1:17" ht="15.75" x14ac:dyDescent="0.25">
      <c r="A173" s="11" t="s">
        <v>338</v>
      </c>
      <c r="B173" s="12" t="s">
        <v>339</v>
      </c>
      <c r="C173" s="8">
        <v>0.4</v>
      </c>
      <c r="D173" s="8">
        <v>231930</v>
      </c>
      <c r="E173" s="8">
        <v>1.1499999999999999</v>
      </c>
      <c r="F173" s="8">
        <v>0.4</v>
      </c>
      <c r="G173" s="8">
        <v>239630</v>
      </c>
      <c r="H173" s="8">
        <v>1.1499999999999999</v>
      </c>
      <c r="I173" s="8">
        <v>0.4</v>
      </c>
      <c r="J173" s="8">
        <v>247940</v>
      </c>
      <c r="K173" s="8">
        <v>1.1499999999999999</v>
      </c>
      <c r="L173" s="8">
        <v>106.7</v>
      </c>
      <c r="M173" s="8">
        <v>110.2</v>
      </c>
      <c r="N173" s="8">
        <v>114.1</v>
      </c>
      <c r="O173">
        <f t="shared" si="17"/>
        <v>106.7</v>
      </c>
      <c r="P173">
        <f t="shared" si="18"/>
        <v>110.2</v>
      </c>
      <c r="Q173">
        <f t="shared" si="19"/>
        <v>114.1</v>
      </c>
    </row>
    <row r="174" spans="1:17" ht="21" customHeight="1" x14ac:dyDescent="0.25">
      <c r="A174" s="10" t="s">
        <v>340</v>
      </c>
      <c r="B174" s="9" t="s">
        <v>341</v>
      </c>
      <c r="C174" s="7">
        <v>1</v>
      </c>
      <c r="D174" s="7">
        <v>231930</v>
      </c>
      <c r="E174" s="7">
        <v>1.1499999999999999</v>
      </c>
      <c r="F174" s="7">
        <v>1</v>
      </c>
      <c r="G174" s="7">
        <v>239630</v>
      </c>
      <c r="H174" s="7">
        <v>1.1499999999999999</v>
      </c>
      <c r="I174" s="7">
        <v>1</v>
      </c>
      <c r="J174" s="7">
        <v>247940</v>
      </c>
      <c r="K174" s="7">
        <v>1.1499999999999999</v>
      </c>
      <c r="L174" s="7">
        <v>266.7</v>
      </c>
      <c r="M174" s="7">
        <v>275.60000000000002</v>
      </c>
      <c r="N174" s="7">
        <v>285.10000000000002</v>
      </c>
      <c r="O174">
        <f t="shared" si="17"/>
        <v>266.7</v>
      </c>
      <c r="P174">
        <f t="shared" si="18"/>
        <v>275.60000000000002</v>
      </c>
      <c r="Q174">
        <f t="shared" si="19"/>
        <v>285.10000000000002</v>
      </c>
    </row>
    <row r="175" spans="1:17" ht="15.75" x14ac:dyDescent="0.25">
      <c r="A175" s="10" t="s">
        <v>342</v>
      </c>
      <c r="B175" s="9" t="s">
        <v>343</v>
      </c>
      <c r="C175" s="7">
        <v>8.6</v>
      </c>
      <c r="D175" s="7"/>
      <c r="E175" s="7"/>
      <c r="F175" s="7">
        <v>8.6</v>
      </c>
      <c r="G175" s="7"/>
      <c r="H175" s="7"/>
      <c r="I175" s="7">
        <v>8.6</v>
      </c>
      <c r="J175" s="7"/>
      <c r="K175" s="7">
        <v>1</v>
      </c>
      <c r="L175" s="7">
        <v>1994.9</v>
      </c>
      <c r="M175" s="7">
        <v>2061.4</v>
      </c>
      <c r="N175" s="7">
        <v>2132.5</v>
      </c>
      <c r="O175">
        <f>SUM(O176:O192)</f>
        <v>1994.8999999999996</v>
      </c>
      <c r="P175">
        <f t="shared" ref="P175:Q175" si="23">SUM(P176:P192)</f>
        <v>2061.4000000000005</v>
      </c>
      <c r="Q175">
        <f t="shared" si="23"/>
        <v>2132.5000000000005</v>
      </c>
    </row>
    <row r="176" spans="1:17" ht="15.75" x14ac:dyDescent="0.25">
      <c r="A176" s="11" t="s">
        <v>344</v>
      </c>
      <c r="B176" s="12" t="s">
        <v>345</v>
      </c>
      <c r="C176" s="8">
        <v>1</v>
      </c>
      <c r="D176" s="8">
        <v>231930</v>
      </c>
      <c r="E176" s="8">
        <v>1</v>
      </c>
      <c r="F176" s="8">
        <v>1</v>
      </c>
      <c r="G176" s="8">
        <v>239630</v>
      </c>
      <c r="H176" s="8">
        <v>1</v>
      </c>
      <c r="I176" s="8">
        <v>1</v>
      </c>
      <c r="J176" s="8">
        <v>247940</v>
      </c>
      <c r="K176" s="8">
        <v>1</v>
      </c>
      <c r="L176" s="8">
        <v>231.9</v>
      </c>
      <c r="M176" s="8">
        <v>239.6</v>
      </c>
      <c r="N176" s="8">
        <v>247.9</v>
      </c>
      <c r="O176">
        <f t="shared" si="17"/>
        <v>231.9</v>
      </c>
      <c r="P176">
        <f t="shared" si="18"/>
        <v>239.6</v>
      </c>
      <c r="Q176">
        <f t="shared" si="19"/>
        <v>247.9</v>
      </c>
    </row>
    <row r="177" spans="1:17" ht="15.75" x14ac:dyDescent="0.25">
      <c r="A177" s="11" t="s">
        <v>346</v>
      </c>
      <c r="B177" s="12" t="s">
        <v>347</v>
      </c>
      <c r="C177" s="8">
        <v>0.4</v>
      </c>
      <c r="D177" s="8">
        <v>231930</v>
      </c>
      <c r="E177" s="8">
        <v>1</v>
      </c>
      <c r="F177" s="8">
        <v>0.4</v>
      </c>
      <c r="G177" s="8">
        <v>239630</v>
      </c>
      <c r="H177" s="8">
        <v>1</v>
      </c>
      <c r="I177" s="8">
        <v>0.4</v>
      </c>
      <c r="J177" s="8">
        <v>247940</v>
      </c>
      <c r="K177" s="8">
        <v>1</v>
      </c>
      <c r="L177" s="8">
        <v>92.8</v>
      </c>
      <c r="M177" s="8">
        <v>95.9</v>
      </c>
      <c r="N177" s="8">
        <v>99.2</v>
      </c>
      <c r="O177">
        <f t="shared" si="17"/>
        <v>92.8</v>
      </c>
      <c r="P177">
        <f t="shared" si="18"/>
        <v>95.9</v>
      </c>
      <c r="Q177">
        <f t="shared" si="19"/>
        <v>99.2</v>
      </c>
    </row>
    <row r="178" spans="1:17" ht="15.75" x14ac:dyDescent="0.25">
      <c r="A178" s="11" t="s">
        <v>348</v>
      </c>
      <c r="B178" s="12" t="s">
        <v>349</v>
      </c>
      <c r="C178" s="8">
        <v>1</v>
      </c>
      <c r="D178" s="8">
        <v>231930</v>
      </c>
      <c r="E178" s="8">
        <v>1</v>
      </c>
      <c r="F178" s="8">
        <v>1</v>
      </c>
      <c r="G178" s="8">
        <v>239630</v>
      </c>
      <c r="H178" s="8">
        <v>1</v>
      </c>
      <c r="I178" s="8">
        <v>1</v>
      </c>
      <c r="J178" s="8">
        <v>247940</v>
      </c>
      <c r="K178" s="8">
        <v>1</v>
      </c>
      <c r="L178" s="8">
        <v>231.9</v>
      </c>
      <c r="M178" s="8">
        <v>239.6</v>
      </c>
      <c r="N178" s="8">
        <v>247.9</v>
      </c>
      <c r="O178">
        <f t="shared" si="17"/>
        <v>231.9</v>
      </c>
      <c r="P178">
        <f t="shared" si="18"/>
        <v>239.6</v>
      </c>
      <c r="Q178">
        <f t="shared" si="19"/>
        <v>247.9</v>
      </c>
    </row>
    <row r="179" spans="1:17" ht="15.75" x14ac:dyDescent="0.25">
      <c r="A179" s="11" t="s">
        <v>350</v>
      </c>
      <c r="B179" s="12" t="s">
        <v>351</v>
      </c>
      <c r="C179" s="8">
        <v>0.4</v>
      </c>
      <c r="D179" s="8">
        <v>231930</v>
      </c>
      <c r="E179" s="8">
        <v>1</v>
      </c>
      <c r="F179" s="8">
        <v>0.4</v>
      </c>
      <c r="G179" s="8">
        <v>239630</v>
      </c>
      <c r="H179" s="8">
        <v>1</v>
      </c>
      <c r="I179" s="8">
        <v>0.4</v>
      </c>
      <c r="J179" s="8">
        <v>247940</v>
      </c>
      <c r="K179" s="8">
        <v>1</v>
      </c>
      <c r="L179" s="8">
        <v>92.8</v>
      </c>
      <c r="M179" s="8">
        <v>95.9</v>
      </c>
      <c r="N179" s="8">
        <v>99.2</v>
      </c>
      <c r="O179">
        <f t="shared" si="17"/>
        <v>92.8</v>
      </c>
      <c r="P179">
        <f t="shared" si="18"/>
        <v>95.9</v>
      </c>
      <c r="Q179">
        <f t="shared" si="19"/>
        <v>99.2</v>
      </c>
    </row>
    <row r="180" spans="1:17" ht="15.75" x14ac:dyDescent="0.25">
      <c r="A180" s="11" t="s">
        <v>352</v>
      </c>
      <c r="B180" s="12" t="s">
        <v>353</v>
      </c>
      <c r="C180" s="8">
        <v>0.4</v>
      </c>
      <c r="D180" s="8">
        <v>231930</v>
      </c>
      <c r="E180" s="8">
        <v>1</v>
      </c>
      <c r="F180" s="8">
        <v>0.4</v>
      </c>
      <c r="G180" s="8">
        <v>239630</v>
      </c>
      <c r="H180" s="8">
        <v>1</v>
      </c>
      <c r="I180" s="8">
        <v>0.4</v>
      </c>
      <c r="J180" s="8">
        <v>247940</v>
      </c>
      <c r="K180" s="8">
        <v>1</v>
      </c>
      <c r="L180" s="8">
        <v>92.8</v>
      </c>
      <c r="M180" s="8">
        <v>95.9</v>
      </c>
      <c r="N180" s="8">
        <v>99.2</v>
      </c>
      <c r="O180">
        <f t="shared" si="17"/>
        <v>92.8</v>
      </c>
      <c r="P180">
        <f t="shared" si="18"/>
        <v>95.9</v>
      </c>
      <c r="Q180">
        <f t="shared" si="19"/>
        <v>99.2</v>
      </c>
    </row>
    <row r="181" spans="1:17" ht="15.75" x14ac:dyDescent="0.25">
      <c r="A181" s="11" t="s">
        <v>354</v>
      </c>
      <c r="B181" s="12" t="s">
        <v>355</v>
      </c>
      <c r="C181" s="8">
        <v>0.4</v>
      </c>
      <c r="D181" s="8">
        <v>231930</v>
      </c>
      <c r="E181" s="8">
        <v>1</v>
      </c>
      <c r="F181" s="8">
        <v>0.4</v>
      </c>
      <c r="G181" s="8">
        <v>239630</v>
      </c>
      <c r="H181" s="8">
        <v>1</v>
      </c>
      <c r="I181" s="8">
        <v>0.4</v>
      </c>
      <c r="J181" s="8">
        <v>247940</v>
      </c>
      <c r="K181" s="8">
        <v>1</v>
      </c>
      <c r="L181" s="8">
        <v>92.8</v>
      </c>
      <c r="M181" s="8">
        <v>95.9</v>
      </c>
      <c r="N181" s="8">
        <v>99.2</v>
      </c>
      <c r="O181">
        <f t="shared" si="17"/>
        <v>92.8</v>
      </c>
      <c r="P181">
        <f t="shared" si="18"/>
        <v>95.9</v>
      </c>
      <c r="Q181">
        <f t="shared" si="19"/>
        <v>99.2</v>
      </c>
    </row>
    <row r="182" spans="1:17" ht="15.75" x14ac:dyDescent="0.25">
      <c r="A182" s="11" t="s">
        <v>356</v>
      </c>
      <c r="B182" s="12" t="s">
        <v>357</v>
      </c>
      <c r="C182" s="8">
        <v>0.4</v>
      </c>
      <c r="D182" s="8">
        <v>231930</v>
      </c>
      <c r="E182" s="8">
        <v>1</v>
      </c>
      <c r="F182" s="8">
        <v>0.4</v>
      </c>
      <c r="G182" s="8">
        <v>239630</v>
      </c>
      <c r="H182" s="8">
        <v>1</v>
      </c>
      <c r="I182" s="8">
        <v>0.4</v>
      </c>
      <c r="J182" s="8">
        <v>247940</v>
      </c>
      <c r="K182" s="8">
        <v>1</v>
      </c>
      <c r="L182" s="8">
        <v>92.8</v>
      </c>
      <c r="M182" s="8">
        <v>95.9</v>
      </c>
      <c r="N182" s="8">
        <v>99.2</v>
      </c>
      <c r="O182">
        <f t="shared" si="17"/>
        <v>92.8</v>
      </c>
      <c r="P182">
        <f t="shared" si="18"/>
        <v>95.9</v>
      </c>
      <c r="Q182">
        <f t="shared" si="19"/>
        <v>99.2</v>
      </c>
    </row>
    <row r="183" spans="1:17" ht="15.75" x14ac:dyDescent="0.25">
      <c r="A183" s="11" t="s">
        <v>358</v>
      </c>
      <c r="B183" s="12" t="s">
        <v>359</v>
      </c>
      <c r="C183" s="8">
        <v>0.4</v>
      </c>
      <c r="D183" s="8">
        <v>231930</v>
      </c>
      <c r="E183" s="8">
        <v>1</v>
      </c>
      <c r="F183" s="8">
        <v>0.4</v>
      </c>
      <c r="G183" s="8">
        <v>239630</v>
      </c>
      <c r="H183" s="8">
        <v>1</v>
      </c>
      <c r="I183" s="8">
        <v>0.4</v>
      </c>
      <c r="J183" s="8">
        <v>247940</v>
      </c>
      <c r="K183" s="8">
        <v>1</v>
      </c>
      <c r="L183" s="8">
        <v>92.8</v>
      </c>
      <c r="M183" s="8">
        <v>95.9</v>
      </c>
      <c r="N183" s="8">
        <v>99.2</v>
      </c>
      <c r="O183">
        <f t="shared" si="17"/>
        <v>92.8</v>
      </c>
      <c r="P183">
        <f t="shared" si="18"/>
        <v>95.9</v>
      </c>
      <c r="Q183">
        <f t="shared" si="19"/>
        <v>99.2</v>
      </c>
    </row>
    <row r="184" spans="1:17" ht="15.75" x14ac:dyDescent="0.25">
      <c r="A184" s="11" t="s">
        <v>360</v>
      </c>
      <c r="B184" s="12" t="s">
        <v>361</v>
      </c>
      <c r="C184" s="8">
        <v>0.4</v>
      </c>
      <c r="D184" s="8">
        <v>231930</v>
      </c>
      <c r="E184" s="8">
        <v>1</v>
      </c>
      <c r="F184" s="8">
        <v>0.4</v>
      </c>
      <c r="G184" s="8">
        <v>239630</v>
      </c>
      <c r="H184" s="8">
        <v>1</v>
      </c>
      <c r="I184" s="8">
        <v>0.4</v>
      </c>
      <c r="J184" s="8">
        <v>247940</v>
      </c>
      <c r="K184" s="8">
        <v>1</v>
      </c>
      <c r="L184" s="8">
        <v>92.8</v>
      </c>
      <c r="M184" s="8">
        <v>95.9</v>
      </c>
      <c r="N184" s="8">
        <v>99.2</v>
      </c>
      <c r="O184">
        <f t="shared" si="17"/>
        <v>92.8</v>
      </c>
      <c r="P184">
        <f t="shared" si="18"/>
        <v>95.9</v>
      </c>
      <c r="Q184">
        <f t="shared" si="19"/>
        <v>99.2</v>
      </c>
    </row>
    <row r="185" spans="1:17" ht="15.75" x14ac:dyDescent="0.25">
      <c r="A185" s="11" t="s">
        <v>362</v>
      </c>
      <c r="B185" s="12" t="s">
        <v>363</v>
      </c>
      <c r="C185" s="8">
        <v>0.4</v>
      </c>
      <c r="D185" s="8">
        <v>231930</v>
      </c>
      <c r="E185" s="8">
        <v>1</v>
      </c>
      <c r="F185" s="8">
        <v>0.4</v>
      </c>
      <c r="G185" s="8">
        <v>239630</v>
      </c>
      <c r="H185" s="8">
        <v>1</v>
      </c>
      <c r="I185" s="8">
        <v>0.4</v>
      </c>
      <c r="J185" s="8">
        <v>247940</v>
      </c>
      <c r="K185" s="8">
        <v>1</v>
      </c>
      <c r="L185" s="8">
        <v>92.8</v>
      </c>
      <c r="M185" s="8">
        <v>95.9</v>
      </c>
      <c r="N185" s="8">
        <v>99.2</v>
      </c>
      <c r="O185">
        <f t="shared" si="17"/>
        <v>92.8</v>
      </c>
      <c r="P185">
        <f t="shared" si="18"/>
        <v>95.9</v>
      </c>
      <c r="Q185">
        <f t="shared" si="19"/>
        <v>99.2</v>
      </c>
    </row>
    <row r="186" spans="1:17" ht="15.75" x14ac:dyDescent="0.25">
      <c r="A186" s="11" t="s">
        <v>364</v>
      </c>
      <c r="B186" s="12" t="s">
        <v>365</v>
      </c>
      <c r="C186" s="8">
        <v>0.4</v>
      </c>
      <c r="D186" s="8">
        <v>231930</v>
      </c>
      <c r="E186" s="8">
        <v>1</v>
      </c>
      <c r="F186" s="8">
        <v>0.4</v>
      </c>
      <c r="G186" s="8">
        <v>239630</v>
      </c>
      <c r="H186" s="8">
        <v>1</v>
      </c>
      <c r="I186" s="8">
        <v>0.4</v>
      </c>
      <c r="J186" s="8">
        <v>247940</v>
      </c>
      <c r="K186" s="8">
        <v>1</v>
      </c>
      <c r="L186" s="8">
        <v>92.8</v>
      </c>
      <c r="M186" s="8">
        <v>95.9</v>
      </c>
      <c r="N186" s="8">
        <v>99.2</v>
      </c>
      <c r="O186">
        <f t="shared" si="17"/>
        <v>92.8</v>
      </c>
      <c r="P186">
        <f t="shared" si="18"/>
        <v>95.9</v>
      </c>
      <c r="Q186">
        <f t="shared" si="19"/>
        <v>99.2</v>
      </c>
    </row>
    <row r="187" spans="1:17" ht="15.75" x14ac:dyDescent="0.25">
      <c r="A187" s="11" t="s">
        <v>366</v>
      </c>
      <c r="B187" s="12" t="s">
        <v>367</v>
      </c>
      <c r="C187" s="8">
        <v>0.4</v>
      </c>
      <c r="D187" s="8">
        <v>231930</v>
      </c>
      <c r="E187" s="8">
        <v>1</v>
      </c>
      <c r="F187" s="8">
        <v>0.4</v>
      </c>
      <c r="G187" s="8">
        <v>239630</v>
      </c>
      <c r="H187" s="8">
        <v>1</v>
      </c>
      <c r="I187" s="8">
        <v>0.4</v>
      </c>
      <c r="J187" s="8">
        <v>247940</v>
      </c>
      <c r="K187" s="8">
        <v>1</v>
      </c>
      <c r="L187" s="8">
        <v>92.8</v>
      </c>
      <c r="M187" s="8">
        <v>95.9</v>
      </c>
      <c r="N187" s="8">
        <v>99.2</v>
      </c>
      <c r="O187">
        <f t="shared" si="17"/>
        <v>92.8</v>
      </c>
      <c r="P187">
        <f t="shared" si="18"/>
        <v>95.9</v>
      </c>
      <c r="Q187">
        <f t="shared" si="19"/>
        <v>99.2</v>
      </c>
    </row>
    <row r="188" spans="1:17" ht="15.75" x14ac:dyDescent="0.25">
      <c r="A188" s="11" t="s">
        <v>368</v>
      </c>
      <c r="B188" s="12" t="s">
        <v>369</v>
      </c>
      <c r="C188" s="8">
        <v>0.4</v>
      </c>
      <c r="D188" s="8">
        <v>231930</v>
      </c>
      <c r="E188" s="8">
        <v>1</v>
      </c>
      <c r="F188" s="8">
        <v>0.4</v>
      </c>
      <c r="G188" s="8">
        <v>239630</v>
      </c>
      <c r="H188" s="8">
        <v>1</v>
      </c>
      <c r="I188" s="8">
        <v>0.4</v>
      </c>
      <c r="J188" s="8">
        <v>247940</v>
      </c>
      <c r="K188" s="8">
        <v>1</v>
      </c>
      <c r="L188" s="8">
        <v>92.8</v>
      </c>
      <c r="M188" s="8">
        <v>95.9</v>
      </c>
      <c r="N188" s="8">
        <v>99.2</v>
      </c>
      <c r="O188">
        <f t="shared" si="17"/>
        <v>92.8</v>
      </c>
      <c r="P188">
        <f t="shared" si="18"/>
        <v>95.9</v>
      </c>
      <c r="Q188">
        <f t="shared" si="19"/>
        <v>99.2</v>
      </c>
    </row>
    <row r="189" spans="1:17" ht="15.75" x14ac:dyDescent="0.25">
      <c r="A189" s="11" t="s">
        <v>370</v>
      </c>
      <c r="B189" s="12" t="s">
        <v>371</v>
      </c>
      <c r="C189" s="8">
        <v>0.4</v>
      </c>
      <c r="D189" s="8">
        <v>231930</v>
      </c>
      <c r="E189" s="8">
        <v>1</v>
      </c>
      <c r="F189" s="8">
        <v>0.4</v>
      </c>
      <c r="G189" s="8">
        <v>239630</v>
      </c>
      <c r="H189" s="8">
        <v>1</v>
      </c>
      <c r="I189" s="8">
        <v>0.4</v>
      </c>
      <c r="J189" s="8">
        <v>247940</v>
      </c>
      <c r="K189" s="8">
        <v>1</v>
      </c>
      <c r="L189" s="8">
        <v>92.8</v>
      </c>
      <c r="M189" s="8">
        <v>95.9</v>
      </c>
      <c r="N189" s="8">
        <v>99.2</v>
      </c>
      <c r="O189">
        <f t="shared" si="17"/>
        <v>92.8</v>
      </c>
      <c r="P189">
        <f t="shared" si="18"/>
        <v>95.9</v>
      </c>
      <c r="Q189">
        <f t="shared" si="19"/>
        <v>99.2</v>
      </c>
    </row>
    <row r="190" spans="1:17" ht="15.75" x14ac:dyDescent="0.25">
      <c r="A190" s="11" t="s">
        <v>372</v>
      </c>
      <c r="B190" s="12" t="s">
        <v>373</v>
      </c>
      <c r="C190" s="8">
        <v>0.4</v>
      </c>
      <c r="D190" s="8">
        <v>231930</v>
      </c>
      <c r="E190" s="8">
        <v>1</v>
      </c>
      <c r="F190" s="8">
        <v>0.4</v>
      </c>
      <c r="G190" s="8">
        <v>239630</v>
      </c>
      <c r="H190" s="8">
        <v>1</v>
      </c>
      <c r="I190" s="8">
        <v>0.4</v>
      </c>
      <c r="J190" s="8">
        <v>247940</v>
      </c>
      <c r="K190" s="8">
        <v>1</v>
      </c>
      <c r="L190" s="8">
        <v>92.8</v>
      </c>
      <c r="M190" s="8">
        <v>95.9</v>
      </c>
      <c r="N190" s="8">
        <v>99.2</v>
      </c>
      <c r="O190">
        <f t="shared" si="17"/>
        <v>92.8</v>
      </c>
      <c r="P190">
        <f t="shared" si="18"/>
        <v>95.9</v>
      </c>
      <c r="Q190">
        <f t="shared" si="19"/>
        <v>99.2</v>
      </c>
    </row>
    <row r="191" spans="1:17" ht="15.75" x14ac:dyDescent="0.25">
      <c r="A191" s="11" t="s">
        <v>374</v>
      </c>
      <c r="B191" s="12" t="s">
        <v>375</v>
      </c>
      <c r="C191" s="8">
        <v>0.4</v>
      </c>
      <c r="D191" s="8">
        <v>231930</v>
      </c>
      <c r="E191" s="8">
        <v>1</v>
      </c>
      <c r="F191" s="8">
        <v>0.4</v>
      </c>
      <c r="G191" s="8">
        <v>239630</v>
      </c>
      <c r="H191" s="8">
        <v>1</v>
      </c>
      <c r="I191" s="8">
        <v>0.4</v>
      </c>
      <c r="J191" s="8">
        <v>247940</v>
      </c>
      <c r="K191" s="8">
        <v>1</v>
      </c>
      <c r="L191" s="8">
        <v>92.8</v>
      </c>
      <c r="M191" s="8">
        <v>95.9</v>
      </c>
      <c r="N191" s="8">
        <v>99.2</v>
      </c>
      <c r="O191">
        <f t="shared" si="17"/>
        <v>92.8</v>
      </c>
      <c r="P191">
        <f t="shared" si="18"/>
        <v>95.9</v>
      </c>
      <c r="Q191">
        <f t="shared" si="19"/>
        <v>99.2</v>
      </c>
    </row>
    <row r="192" spans="1:17" ht="15.75" x14ac:dyDescent="0.25">
      <c r="A192" s="11" t="s">
        <v>376</v>
      </c>
      <c r="B192" s="12" t="s">
        <v>377</v>
      </c>
      <c r="C192" s="8">
        <v>1</v>
      </c>
      <c r="D192" s="8">
        <v>231930</v>
      </c>
      <c r="E192" s="8">
        <v>1</v>
      </c>
      <c r="F192" s="8">
        <v>1</v>
      </c>
      <c r="G192" s="8">
        <v>239630</v>
      </c>
      <c r="H192" s="8">
        <v>1</v>
      </c>
      <c r="I192" s="8">
        <v>1</v>
      </c>
      <c r="J192" s="8">
        <v>247940</v>
      </c>
      <c r="K192" s="8">
        <v>1</v>
      </c>
      <c r="L192" s="8">
        <v>231.9</v>
      </c>
      <c r="M192" s="8">
        <v>239.6</v>
      </c>
      <c r="N192" s="8">
        <v>247.9</v>
      </c>
      <c r="O192">
        <f t="shared" si="17"/>
        <v>231.9</v>
      </c>
      <c r="P192">
        <f t="shared" si="18"/>
        <v>239.6</v>
      </c>
      <c r="Q192">
        <f t="shared" si="19"/>
        <v>247.9</v>
      </c>
    </row>
    <row r="193" spans="1:17" ht="20.25" customHeight="1" x14ac:dyDescent="0.25">
      <c r="A193" s="10" t="s">
        <v>378</v>
      </c>
      <c r="B193" s="9" t="s">
        <v>379</v>
      </c>
      <c r="C193" s="7">
        <v>2</v>
      </c>
      <c r="D193" s="7">
        <v>231930</v>
      </c>
      <c r="E193" s="7">
        <v>1</v>
      </c>
      <c r="F193" s="7">
        <v>2</v>
      </c>
      <c r="G193" s="7">
        <v>239630</v>
      </c>
      <c r="H193" s="7">
        <v>1</v>
      </c>
      <c r="I193" s="7">
        <v>2</v>
      </c>
      <c r="J193" s="7">
        <v>247940</v>
      </c>
      <c r="K193" s="7">
        <v>1</v>
      </c>
      <c r="L193" s="7">
        <v>463.9</v>
      </c>
      <c r="M193" s="7">
        <v>479.3</v>
      </c>
      <c r="N193" s="7">
        <v>495.9</v>
      </c>
      <c r="O193">
        <f t="shared" si="17"/>
        <v>463.9</v>
      </c>
      <c r="P193">
        <f t="shared" si="18"/>
        <v>479.3</v>
      </c>
      <c r="Q193">
        <f t="shared" si="19"/>
        <v>495.9</v>
      </c>
    </row>
    <row r="194" spans="1:17" ht="31.5" x14ac:dyDescent="0.25">
      <c r="A194" s="10" t="s">
        <v>380</v>
      </c>
      <c r="B194" s="9" t="s">
        <v>381</v>
      </c>
      <c r="C194" s="7">
        <v>3.6</v>
      </c>
      <c r="D194" s="7"/>
      <c r="E194" s="7"/>
      <c r="F194" s="7">
        <v>3.6</v>
      </c>
      <c r="G194" s="7"/>
      <c r="H194" s="7"/>
      <c r="I194" s="7">
        <v>3.6</v>
      </c>
      <c r="J194" s="7"/>
      <c r="K194" s="7">
        <v>1</v>
      </c>
      <c r="L194" s="7">
        <v>960.2</v>
      </c>
      <c r="M194" s="7">
        <v>992</v>
      </c>
      <c r="N194" s="7">
        <v>1026.5999999999999</v>
      </c>
      <c r="O194">
        <f>SUM(O195:O200)</f>
        <v>960.20000000000016</v>
      </c>
      <c r="P194">
        <f t="shared" ref="P194:Q194" si="24">SUM(P195:P200)</f>
        <v>992.00000000000023</v>
      </c>
      <c r="Q194">
        <f t="shared" si="24"/>
        <v>1026.6000000000001</v>
      </c>
    </row>
    <row r="195" spans="1:17" ht="31.5" x14ac:dyDescent="0.25">
      <c r="A195" s="11" t="s">
        <v>382</v>
      </c>
      <c r="B195" s="12" t="s">
        <v>383</v>
      </c>
      <c r="C195" s="8">
        <v>1</v>
      </c>
      <c r="D195" s="8">
        <v>231930</v>
      </c>
      <c r="E195" s="8">
        <v>1.1499999999999999</v>
      </c>
      <c r="F195" s="8">
        <v>1</v>
      </c>
      <c r="G195" s="8">
        <v>239630</v>
      </c>
      <c r="H195" s="8">
        <v>1.1499999999999999</v>
      </c>
      <c r="I195" s="8">
        <v>1</v>
      </c>
      <c r="J195" s="8">
        <v>247940</v>
      </c>
      <c r="K195" s="8">
        <v>1.1499999999999999</v>
      </c>
      <c r="L195" s="8">
        <v>266.7</v>
      </c>
      <c r="M195" s="8">
        <v>275.60000000000002</v>
      </c>
      <c r="N195" s="8">
        <v>285.10000000000002</v>
      </c>
      <c r="O195">
        <f t="shared" si="17"/>
        <v>266.7</v>
      </c>
      <c r="P195">
        <f t="shared" si="18"/>
        <v>275.60000000000002</v>
      </c>
      <c r="Q195">
        <f t="shared" si="19"/>
        <v>285.10000000000002</v>
      </c>
    </row>
    <row r="196" spans="1:17" ht="15.75" x14ac:dyDescent="0.25">
      <c r="A196" s="11" t="s">
        <v>384</v>
      </c>
      <c r="B196" s="12" t="s">
        <v>385</v>
      </c>
      <c r="C196" s="8">
        <v>1</v>
      </c>
      <c r="D196" s="8">
        <v>231930</v>
      </c>
      <c r="E196" s="8">
        <v>1.1499999999999999</v>
      </c>
      <c r="F196" s="8">
        <v>1</v>
      </c>
      <c r="G196" s="8">
        <v>239630</v>
      </c>
      <c r="H196" s="8">
        <v>1.1499999999999999</v>
      </c>
      <c r="I196" s="8">
        <v>1</v>
      </c>
      <c r="J196" s="8">
        <v>247940</v>
      </c>
      <c r="K196" s="8">
        <v>1.1499999999999999</v>
      </c>
      <c r="L196" s="8">
        <v>266.7</v>
      </c>
      <c r="M196" s="8">
        <v>275.60000000000002</v>
      </c>
      <c r="N196" s="8">
        <v>285.10000000000002</v>
      </c>
      <c r="O196">
        <f t="shared" ref="O196:O259" si="25">ROUND(C196*D196*E196/1000,1)</f>
        <v>266.7</v>
      </c>
      <c r="P196">
        <f t="shared" ref="P196:P259" si="26">ROUND(F196*G196*H196/1000,1)</f>
        <v>275.60000000000002</v>
      </c>
      <c r="Q196">
        <f t="shared" ref="Q196:Q259" si="27">ROUND(I196*J196*K196/1000,1)</f>
        <v>285.10000000000002</v>
      </c>
    </row>
    <row r="197" spans="1:17" ht="15.75" x14ac:dyDescent="0.25">
      <c r="A197" s="11" t="s">
        <v>386</v>
      </c>
      <c r="B197" s="12" t="s">
        <v>387</v>
      </c>
      <c r="C197" s="8">
        <v>0.4</v>
      </c>
      <c r="D197" s="8">
        <v>231930</v>
      </c>
      <c r="E197" s="8">
        <v>1.1499999999999999</v>
      </c>
      <c r="F197" s="8">
        <v>0.4</v>
      </c>
      <c r="G197" s="8">
        <v>239630</v>
      </c>
      <c r="H197" s="8">
        <v>1.1499999999999999</v>
      </c>
      <c r="I197" s="8">
        <v>0.4</v>
      </c>
      <c r="J197" s="8">
        <v>247940</v>
      </c>
      <c r="K197" s="8">
        <v>1.1499999999999999</v>
      </c>
      <c r="L197" s="8">
        <v>106.7</v>
      </c>
      <c r="M197" s="8">
        <v>110.2</v>
      </c>
      <c r="N197" s="8">
        <v>114.1</v>
      </c>
      <c r="O197">
        <f t="shared" si="25"/>
        <v>106.7</v>
      </c>
      <c r="P197">
        <f t="shared" si="26"/>
        <v>110.2</v>
      </c>
      <c r="Q197">
        <f t="shared" si="27"/>
        <v>114.1</v>
      </c>
    </row>
    <row r="198" spans="1:17" ht="15.75" x14ac:dyDescent="0.25">
      <c r="A198" s="11" t="s">
        <v>388</v>
      </c>
      <c r="B198" s="12" t="s">
        <v>389</v>
      </c>
      <c r="C198" s="8">
        <v>0.4</v>
      </c>
      <c r="D198" s="8">
        <v>231930</v>
      </c>
      <c r="E198" s="8">
        <v>1.1499999999999999</v>
      </c>
      <c r="F198" s="8">
        <v>0.4</v>
      </c>
      <c r="G198" s="8">
        <v>239630</v>
      </c>
      <c r="H198" s="8">
        <v>1.1499999999999999</v>
      </c>
      <c r="I198" s="8">
        <v>0.4</v>
      </c>
      <c r="J198" s="8">
        <v>247940</v>
      </c>
      <c r="K198" s="8">
        <v>1.1499999999999999</v>
      </c>
      <c r="L198" s="8">
        <v>106.7</v>
      </c>
      <c r="M198" s="8">
        <v>110.2</v>
      </c>
      <c r="N198" s="8">
        <v>114.1</v>
      </c>
      <c r="O198">
        <f t="shared" si="25"/>
        <v>106.7</v>
      </c>
      <c r="P198">
        <f t="shared" si="26"/>
        <v>110.2</v>
      </c>
      <c r="Q198">
        <f t="shared" si="27"/>
        <v>114.1</v>
      </c>
    </row>
    <row r="199" spans="1:17" ht="15.75" x14ac:dyDescent="0.25">
      <c r="A199" s="11" t="s">
        <v>390</v>
      </c>
      <c r="B199" s="12" t="s">
        <v>391</v>
      </c>
      <c r="C199" s="8">
        <v>0.4</v>
      </c>
      <c r="D199" s="8">
        <v>231930</v>
      </c>
      <c r="E199" s="8">
        <v>1.1499999999999999</v>
      </c>
      <c r="F199" s="8">
        <v>0.4</v>
      </c>
      <c r="G199" s="8">
        <v>239630</v>
      </c>
      <c r="H199" s="8">
        <v>1.1499999999999999</v>
      </c>
      <c r="I199" s="8">
        <v>0.4</v>
      </c>
      <c r="J199" s="8">
        <v>247940</v>
      </c>
      <c r="K199" s="8">
        <v>1.1499999999999999</v>
      </c>
      <c r="L199" s="8">
        <v>106.7</v>
      </c>
      <c r="M199" s="8">
        <v>110.2</v>
      </c>
      <c r="N199" s="8">
        <v>114.1</v>
      </c>
      <c r="O199">
        <f t="shared" si="25"/>
        <v>106.7</v>
      </c>
      <c r="P199">
        <f t="shared" si="26"/>
        <v>110.2</v>
      </c>
      <c r="Q199">
        <f t="shared" si="27"/>
        <v>114.1</v>
      </c>
    </row>
    <row r="200" spans="1:17" ht="15.75" x14ac:dyDescent="0.25">
      <c r="A200" s="11" t="s">
        <v>392</v>
      </c>
      <c r="B200" s="12" t="s">
        <v>393</v>
      </c>
      <c r="C200" s="8">
        <v>0.4</v>
      </c>
      <c r="D200" s="8">
        <v>231930</v>
      </c>
      <c r="E200" s="8">
        <v>1.1499999999999999</v>
      </c>
      <c r="F200" s="8">
        <v>0.4</v>
      </c>
      <c r="G200" s="8">
        <v>239630</v>
      </c>
      <c r="H200" s="8">
        <v>1.1499999999999999</v>
      </c>
      <c r="I200" s="8">
        <v>0.4</v>
      </c>
      <c r="J200" s="8">
        <v>247940</v>
      </c>
      <c r="K200" s="8">
        <v>1.1499999999999999</v>
      </c>
      <c r="L200" s="8">
        <v>106.7</v>
      </c>
      <c r="M200" s="8">
        <v>110.2</v>
      </c>
      <c r="N200" s="8">
        <v>114.1</v>
      </c>
      <c r="O200">
        <f t="shared" si="25"/>
        <v>106.7</v>
      </c>
      <c r="P200">
        <f t="shared" si="26"/>
        <v>110.2</v>
      </c>
      <c r="Q200">
        <f t="shared" si="27"/>
        <v>114.1</v>
      </c>
    </row>
    <row r="201" spans="1:17" ht="20.25" customHeight="1" x14ac:dyDescent="0.25">
      <c r="A201" s="10" t="s">
        <v>394</v>
      </c>
      <c r="B201" s="9" t="s">
        <v>395</v>
      </c>
      <c r="C201" s="7">
        <v>1</v>
      </c>
      <c r="D201" s="7">
        <v>231930</v>
      </c>
      <c r="E201" s="7">
        <v>1</v>
      </c>
      <c r="F201" s="7">
        <v>1</v>
      </c>
      <c r="G201" s="7">
        <v>239630</v>
      </c>
      <c r="H201" s="7">
        <v>1</v>
      </c>
      <c r="I201" s="7">
        <v>1</v>
      </c>
      <c r="J201" s="7">
        <v>247940</v>
      </c>
      <c r="K201" s="7">
        <v>1</v>
      </c>
      <c r="L201" s="7">
        <v>231.9</v>
      </c>
      <c r="M201" s="7">
        <v>239.6</v>
      </c>
      <c r="N201" s="7">
        <v>247.9</v>
      </c>
      <c r="O201">
        <f t="shared" si="25"/>
        <v>231.9</v>
      </c>
      <c r="P201">
        <f t="shared" si="26"/>
        <v>239.6</v>
      </c>
      <c r="Q201">
        <f t="shared" si="27"/>
        <v>247.9</v>
      </c>
    </row>
    <row r="202" spans="1:17" ht="21.75" customHeight="1" x14ac:dyDescent="0.25">
      <c r="A202" s="10" t="s">
        <v>396</v>
      </c>
      <c r="B202" s="9" t="s">
        <v>397</v>
      </c>
      <c r="C202" s="7">
        <v>1</v>
      </c>
      <c r="D202" s="7">
        <v>231930</v>
      </c>
      <c r="E202" s="7">
        <v>1</v>
      </c>
      <c r="F202" s="7">
        <v>1</v>
      </c>
      <c r="G202" s="7">
        <v>239630</v>
      </c>
      <c r="H202" s="7">
        <v>1</v>
      </c>
      <c r="I202" s="7">
        <v>1</v>
      </c>
      <c r="J202" s="7">
        <v>247940</v>
      </c>
      <c r="K202" s="7">
        <v>1</v>
      </c>
      <c r="L202" s="7">
        <v>231.9</v>
      </c>
      <c r="M202" s="7">
        <v>239.6</v>
      </c>
      <c r="N202" s="7">
        <v>247.9</v>
      </c>
      <c r="O202">
        <f t="shared" si="25"/>
        <v>231.9</v>
      </c>
      <c r="P202">
        <f t="shared" si="26"/>
        <v>239.6</v>
      </c>
      <c r="Q202">
        <f t="shared" si="27"/>
        <v>247.9</v>
      </c>
    </row>
    <row r="203" spans="1:17" ht="15.75" x14ac:dyDescent="0.25">
      <c r="A203" s="10" t="s">
        <v>398</v>
      </c>
      <c r="B203" s="9" t="s">
        <v>399</v>
      </c>
      <c r="C203" s="7">
        <v>8.1999999999999993</v>
      </c>
      <c r="D203" s="7"/>
      <c r="E203" s="7"/>
      <c r="F203" s="7">
        <v>8.1999999999999993</v>
      </c>
      <c r="G203" s="7"/>
      <c r="H203" s="7"/>
      <c r="I203" s="7">
        <v>8.1999999999999993</v>
      </c>
      <c r="J203" s="7"/>
      <c r="K203" s="7">
        <v>1</v>
      </c>
      <c r="L203" s="7">
        <v>2187.1</v>
      </c>
      <c r="M203" s="7">
        <v>2259.6</v>
      </c>
      <c r="N203" s="7">
        <v>2338.3000000000002</v>
      </c>
      <c r="O203">
        <f>SUM(O204:O216)</f>
        <v>2187.1000000000004</v>
      </c>
      <c r="P203">
        <f t="shared" ref="P203:Q203" si="28">SUM(P204:P216)</f>
        <v>2259.6000000000004</v>
      </c>
      <c r="Q203">
        <f t="shared" si="28"/>
        <v>2338.2999999999997</v>
      </c>
    </row>
    <row r="204" spans="1:17" ht="15.75" x14ac:dyDescent="0.25">
      <c r="A204" s="11" t="s">
        <v>400</v>
      </c>
      <c r="B204" s="12" t="s">
        <v>401</v>
      </c>
      <c r="C204" s="8">
        <v>1</v>
      </c>
      <c r="D204" s="8">
        <v>231930</v>
      </c>
      <c r="E204" s="8">
        <v>1.1499999999999999</v>
      </c>
      <c r="F204" s="8">
        <v>1</v>
      </c>
      <c r="G204" s="8">
        <v>239630</v>
      </c>
      <c r="H204" s="8">
        <v>1.1499999999999999</v>
      </c>
      <c r="I204" s="8">
        <v>1</v>
      </c>
      <c r="J204" s="8">
        <v>247940</v>
      </c>
      <c r="K204" s="8">
        <v>1.1499999999999999</v>
      </c>
      <c r="L204" s="8">
        <v>266.7</v>
      </c>
      <c r="M204" s="8">
        <v>275.60000000000002</v>
      </c>
      <c r="N204" s="8">
        <v>285.10000000000002</v>
      </c>
      <c r="O204">
        <f t="shared" si="25"/>
        <v>266.7</v>
      </c>
      <c r="P204">
        <f t="shared" si="26"/>
        <v>275.60000000000002</v>
      </c>
      <c r="Q204">
        <f t="shared" si="27"/>
        <v>285.10000000000002</v>
      </c>
    </row>
    <row r="205" spans="1:17" ht="15.75" x14ac:dyDescent="0.25">
      <c r="A205" s="11" t="s">
        <v>402</v>
      </c>
      <c r="B205" s="12" t="s">
        <v>403</v>
      </c>
      <c r="C205" s="8">
        <v>0.4</v>
      </c>
      <c r="D205" s="8">
        <v>231930</v>
      </c>
      <c r="E205" s="8">
        <v>1.1499999999999999</v>
      </c>
      <c r="F205" s="8">
        <v>0.4</v>
      </c>
      <c r="G205" s="8">
        <v>239630</v>
      </c>
      <c r="H205" s="8">
        <v>1.1499999999999999</v>
      </c>
      <c r="I205" s="8">
        <v>0.4</v>
      </c>
      <c r="J205" s="8">
        <v>247940</v>
      </c>
      <c r="K205" s="8">
        <v>1.1499999999999999</v>
      </c>
      <c r="L205" s="8">
        <v>106.7</v>
      </c>
      <c r="M205" s="8">
        <v>110.2</v>
      </c>
      <c r="N205" s="8">
        <v>114.1</v>
      </c>
      <c r="O205">
        <f t="shared" si="25"/>
        <v>106.7</v>
      </c>
      <c r="P205">
        <f t="shared" si="26"/>
        <v>110.2</v>
      </c>
      <c r="Q205">
        <f t="shared" si="27"/>
        <v>114.1</v>
      </c>
    </row>
    <row r="206" spans="1:17" ht="15.75" x14ac:dyDescent="0.25">
      <c r="A206" s="11" t="s">
        <v>404</v>
      </c>
      <c r="B206" s="12" t="s">
        <v>405</v>
      </c>
      <c r="C206" s="8">
        <v>0.4</v>
      </c>
      <c r="D206" s="8">
        <v>231930</v>
      </c>
      <c r="E206" s="8">
        <v>1.1499999999999999</v>
      </c>
      <c r="F206" s="8">
        <v>0.4</v>
      </c>
      <c r="G206" s="8">
        <v>239630</v>
      </c>
      <c r="H206" s="8">
        <v>1.1499999999999999</v>
      </c>
      <c r="I206" s="8">
        <v>0.4</v>
      </c>
      <c r="J206" s="8">
        <v>247940</v>
      </c>
      <c r="K206" s="8">
        <v>1.1499999999999999</v>
      </c>
      <c r="L206" s="8">
        <v>106.7</v>
      </c>
      <c r="M206" s="8">
        <v>110.2</v>
      </c>
      <c r="N206" s="8">
        <v>114.1</v>
      </c>
      <c r="O206">
        <f t="shared" si="25"/>
        <v>106.7</v>
      </c>
      <c r="P206">
        <f t="shared" si="26"/>
        <v>110.2</v>
      </c>
      <c r="Q206">
        <f t="shared" si="27"/>
        <v>114.1</v>
      </c>
    </row>
    <row r="207" spans="1:17" ht="15.75" x14ac:dyDescent="0.25">
      <c r="A207" s="11" t="s">
        <v>406</v>
      </c>
      <c r="B207" s="12" t="s">
        <v>407</v>
      </c>
      <c r="C207" s="8">
        <v>1</v>
      </c>
      <c r="D207" s="8">
        <v>231930</v>
      </c>
      <c r="E207" s="8">
        <v>1.1499999999999999</v>
      </c>
      <c r="F207" s="8">
        <v>1</v>
      </c>
      <c r="G207" s="8">
        <v>239630</v>
      </c>
      <c r="H207" s="8">
        <v>1.1499999999999999</v>
      </c>
      <c r="I207" s="8">
        <v>1</v>
      </c>
      <c r="J207" s="8">
        <v>247940</v>
      </c>
      <c r="K207" s="8">
        <v>1.1499999999999999</v>
      </c>
      <c r="L207" s="8">
        <v>266.7</v>
      </c>
      <c r="M207" s="8">
        <v>275.60000000000002</v>
      </c>
      <c r="N207" s="8">
        <v>285.10000000000002</v>
      </c>
      <c r="O207">
        <f t="shared" si="25"/>
        <v>266.7</v>
      </c>
      <c r="P207">
        <f t="shared" si="26"/>
        <v>275.60000000000002</v>
      </c>
      <c r="Q207">
        <f t="shared" si="27"/>
        <v>285.10000000000002</v>
      </c>
    </row>
    <row r="208" spans="1:17" ht="15.75" x14ac:dyDescent="0.25">
      <c r="A208" s="11" t="s">
        <v>408</v>
      </c>
      <c r="B208" s="12" t="s">
        <v>409</v>
      </c>
      <c r="C208" s="8">
        <v>0.4</v>
      </c>
      <c r="D208" s="8">
        <v>231930</v>
      </c>
      <c r="E208" s="8">
        <v>1.1499999999999999</v>
      </c>
      <c r="F208" s="8">
        <v>0.4</v>
      </c>
      <c r="G208" s="8">
        <v>239630</v>
      </c>
      <c r="H208" s="8">
        <v>1.1499999999999999</v>
      </c>
      <c r="I208" s="8">
        <v>0.4</v>
      </c>
      <c r="J208" s="8">
        <v>247940</v>
      </c>
      <c r="K208" s="8">
        <v>1.1499999999999999</v>
      </c>
      <c r="L208" s="8">
        <v>106.7</v>
      </c>
      <c r="M208" s="8">
        <v>110.2</v>
      </c>
      <c r="N208" s="8">
        <v>114.1</v>
      </c>
      <c r="O208">
        <f t="shared" si="25"/>
        <v>106.7</v>
      </c>
      <c r="P208">
        <f t="shared" si="26"/>
        <v>110.2</v>
      </c>
      <c r="Q208">
        <f t="shared" si="27"/>
        <v>114.1</v>
      </c>
    </row>
    <row r="209" spans="1:17" ht="15.75" x14ac:dyDescent="0.25">
      <c r="A209" s="11" t="s">
        <v>410</v>
      </c>
      <c r="B209" s="12" t="s">
        <v>411</v>
      </c>
      <c r="C209" s="8">
        <v>0.4</v>
      </c>
      <c r="D209" s="8">
        <v>231930</v>
      </c>
      <c r="E209" s="8">
        <v>1.1499999999999999</v>
      </c>
      <c r="F209" s="8">
        <v>0.4</v>
      </c>
      <c r="G209" s="8">
        <v>239630</v>
      </c>
      <c r="H209" s="8">
        <v>1.1499999999999999</v>
      </c>
      <c r="I209" s="8">
        <v>0.4</v>
      </c>
      <c r="J209" s="8">
        <v>247940</v>
      </c>
      <c r="K209" s="8">
        <v>1.1499999999999999</v>
      </c>
      <c r="L209" s="8">
        <v>106.7</v>
      </c>
      <c r="M209" s="8">
        <v>110.2</v>
      </c>
      <c r="N209" s="8">
        <v>114.1</v>
      </c>
      <c r="O209">
        <f t="shared" si="25"/>
        <v>106.7</v>
      </c>
      <c r="P209">
        <f t="shared" si="26"/>
        <v>110.2</v>
      </c>
      <c r="Q209">
        <f t="shared" si="27"/>
        <v>114.1</v>
      </c>
    </row>
    <row r="210" spans="1:17" ht="15.75" x14ac:dyDescent="0.25">
      <c r="A210" s="11" t="s">
        <v>412</v>
      </c>
      <c r="B210" s="12" t="s">
        <v>118</v>
      </c>
      <c r="C210" s="8">
        <v>0.4</v>
      </c>
      <c r="D210" s="8">
        <v>231930</v>
      </c>
      <c r="E210" s="8">
        <v>1.1499999999999999</v>
      </c>
      <c r="F210" s="8">
        <v>0.4</v>
      </c>
      <c r="G210" s="8">
        <v>239630</v>
      </c>
      <c r="H210" s="8">
        <v>1.1499999999999999</v>
      </c>
      <c r="I210" s="8">
        <v>0.4</v>
      </c>
      <c r="J210" s="8">
        <v>247940</v>
      </c>
      <c r="K210" s="8">
        <v>1.1499999999999999</v>
      </c>
      <c r="L210" s="8">
        <v>106.7</v>
      </c>
      <c r="M210" s="8">
        <v>110.2</v>
      </c>
      <c r="N210" s="8">
        <v>114.1</v>
      </c>
      <c r="O210">
        <f t="shared" si="25"/>
        <v>106.7</v>
      </c>
      <c r="P210">
        <f t="shared" si="26"/>
        <v>110.2</v>
      </c>
      <c r="Q210">
        <f t="shared" si="27"/>
        <v>114.1</v>
      </c>
    </row>
    <row r="211" spans="1:17" ht="15.75" x14ac:dyDescent="0.25">
      <c r="A211" s="11" t="s">
        <v>413</v>
      </c>
      <c r="B211" s="12" t="s">
        <v>414</v>
      </c>
      <c r="C211" s="8">
        <v>0.4</v>
      </c>
      <c r="D211" s="8">
        <v>231930</v>
      </c>
      <c r="E211" s="8">
        <v>1.1499999999999999</v>
      </c>
      <c r="F211" s="8">
        <v>0.4</v>
      </c>
      <c r="G211" s="8">
        <v>239630</v>
      </c>
      <c r="H211" s="8">
        <v>1.1499999999999999</v>
      </c>
      <c r="I211" s="8">
        <v>0.4</v>
      </c>
      <c r="J211" s="8">
        <v>247940</v>
      </c>
      <c r="K211" s="8">
        <v>1.1499999999999999</v>
      </c>
      <c r="L211" s="8">
        <v>106.7</v>
      </c>
      <c r="M211" s="8">
        <v>110.2</v>
      </c>
      <c r="N211" s="8">
        <v>114.1</v>
      </c>
      <c r="O211">
        <f t="shared" si="25"/>
        <v>106.7</v>
      </c>
      <c r="P211">
        <f t="shared" si="26"/>
        <v>110.2</v>
      </c>
      <c r="Q211">
        <f t="shared" si="27"/>
        <v>114.1</v>
      </c>
    </row>
    <row r="212" spans="1:17" ht="15.75" x14ac:dyDescent="0.25">
      <c r="A212" s="11" t="s">
        <v>415</v>
      </c>
      <c r="B212" s="12" t="s">
        <v>416</v>
      </c>
      <c r="C212" s="8">
        <v>1</v>
      </c>
      <c r="D212" s="8">
        <v>231930</v>
      </c>
      <c r="E212" s="8">
        <v>1.1499999999999999</v>
      </c>
      <c r="F212" s="8">
        <v>1</v>
      </c>
      <c r="G212" s="8">
        <v>239630</v>
      </c>
      <c r="H212" s="8">
        <v>1.1499999999999999</v>
      </c>
      <c r="I212" s="8">
        <v>1</v>
      </c>
      <c r="J212" s="8">
        <v>247940</v>
      </c>
      <c r="K212" s="8">
        <v>1.1499999999999999</v>
      </c>
      <c r="L212" s="8">
        <v>266.7</v>
      </c>
      <c r="M212" s="8">
        <v>275.60000000000002</v>
      </c>
      <c r="N212" s="8">
        <v>285.10000000000002</v>
      </c>
      <c r="O212">
        <f t="shared" si="25"/>
        <v>266.7</v>
      </c>
      <c r="P212">
        <f t="shared" si="26"/>
        <v>275.60000000000002</v>
      </c>
      <c r="Q212">
        <f t="shared" si="27"/>
        <v>285.10000000000002</v>
      </c>
    </row>
    <row r="213" spans="1:17" ht="15.75" x14ac:dyDescent="0.25">
      <c r="A213" s="11" t="s">
        <v>417</v>
      </c>
      <c r="B213" s="12" t="s">
        <v>418</v>
      </c>
      <c r="C213" s="8">
        <v>0.4</v>
      </c>
      <c r="D213" s="8">
        <v>231930</v>
      </c>
      <c r="E213" s="8">
        <v>1.1499999999999999</v>
      </c>
      <c r="F213" s="8">
        <v>0.4</v>
      </c>
      <c r="G213" s="8">
        <v>239630</v>
      </c>
      <c r="H213" s="8">
        <v>1.1499999999999999</v>
      </c>
      <c r="I213" s="8">
        <v>0.4</v>
      </c>
      <c r="J213" s="8">
        <v>247940</v>
      </c>
      <c r="K213" s="8">
        <v>1.1499999999999999</v>
      </c>
      <c r="L213" s="8">
        <v>106.7</v>
      </c>
      <c r="M213" s="8">
        <v>110.2</v>
      </c>
      <c r="N213" s="8">
        <v>114.1</v>
      </c>
      <c r="O213">
        <f t="shared" si="25"/>
        <v>106.7</v>
      </c>
      <c r="P213">
        <f t="shared" si="26"/>
        <v>110.2</v>
      </c>
      <c r="Q213">
        <f t="shared" si="27"/>
        <v>114.1</v>
      </c>
    </row>
    <row r="214" spans="1:17" ht="15.75" x14ac:dyDescent="0.25">
      <c r="A214" s="11" t="s">
        <v>419</v>
      </c>
      <c r="B214" s="12" t="s">
        <v>420</v>
      </c>
      <c r="C214" s="8">
        <v>1</v>
      </c>
      <c r="D214" s="8">
        <v>231930</v>
      </c>
      <c r="E214" s="8">
        <v>1.1499999999999999</v>
      </c>
      <c r="F214" s="8">
        <v>1</v>
      </c>
      <c r="G214" s="8">
        <v>239630</v>
      </c>
      <c r="H214" s="8">
        <v>1.1499999999999999</v>
      </c>
      <c r="I214" s="8">
        <v>1</v>
      </c>
      <c r="J214" s="8">
        <v>247940</v>
      </c>
      <c r="K214" s="8">
        <v>1.1499999999999999</v>
      </c>
      <c r="L214" s="8">
        <v>266.7</v>
      </c>
      <c r="M214" s="8">
        <v>275.60000000000002</v>
      </c>
      <c r="N214" s="8">
        <v>285.10000000000002</v>
      </c>
      <c r="O214">
        <f t="shared" si="25"/>
        <v>266.7</v>
      </c>
      <c r="P214">
        <f t="shared" si="26"/>
        <v>275.60000000000002</v>
      </c>
      <c r="Q214">
        <f t="shared" si="27"/>
        <v>285.10000000000002</v>
      </c>
    </row>
    <row r="215" spans="1:17" ht="15.75" x14ac:dyDescent="0.25">
      <c r="A215" s="11" t="s">
        <v>421</v>
      </c>
      <c r="B215" s="12" t="s">
        <v>422</v>
      </c>
      <c r="C215" s="8">
        <v>0.4</v>
      </c>
      <c r="D215" s="8">
        <v>231930</v>
      </c>
      <c r="E215" s="8">
        <v>1.1499999999999999</v>
      </c>
      <c r="F215" s="8">
        <v>0.4</v>
      </c>
      <c r="G215" s="8">
        <v>239630</v>
      </c>
      <c r="H215" s="8">
        <v>1.1499999999999999</v>
      </c>
      <c r="I215" s="8">
        <v>0.4</v>
      </c>
      <c r="J215" s="8">
        <v>247940</v>
      </c>
      <c r="K215" s="8">
        <v>1.1499999999999999</v>
      </c>
      <c r="L215" s="8">
        <v>106.7</v>
      </c>
      <c r="M215" s="8">
        <v>110.2</v>
      </c>
      <c r="N215" s="8">
        <v>114.1</v>
      </c>
      <c r="O215">
        <f t="shared" si="25"/>
        <v>106.7</v>
      </c>
      <c r="P215">
        <f t="shared" si="26"/>
        <v>110.2</v>
      </c>
      <c r="Q215">
        <f t="shared" si="27"/>
        <v>114.1</v>
      </c>
    </row>
    <row r="216" spans="1:17" ht="15.75" x14ac:dyDescent="0.25">
      <c r="A216" s="11" t="s">
        <v>423</v>
      </c>
      <c r="B216" s="12" t="s">
        <v>424</v>
      </c>
      <c r="C216" s="8">
        <v>1</v>
      </c>
      <c r="D216" s="8">
        <v>231930</v>
      </c>
      <c r="E216" s="8">
        <v>1.1499999999999999</v>
      </c>
      <c r="F216" s="8">
        <v>1</v>
      </c>
      <c r="G216" s="8">
        <v>239630</v>
      </c>
      <c r="H216" s="8">
        <v>1.1499999999999999</v>
      </c>
      <c r="I216" s="8">
        <v>1</v>
      </c>
      <c r="J216" s="8">
        <v>247940</v>
      </c>
      <c r="K216" s="8">
        <v>1.1499999999999999</v>
      </c>
      <c r="L216" s="8">
        <v>266.7</v>
      </c>
      <c r="M216" s="8">
        <v>275.60000000000002</v>
      </c>
      <c r="N216" s="8">
        <v>285.10000000000002</v>
      </c>
      <c r="O216">
        <f t="shared" si="25"/>
        <v>266.7</v>
      </c>
      <c r="P216">
        <f t="shared" si="26"/>
        <v>275.60000000000002</v>
      </c>
      <c r="Q216">
        <f t="shared" si="27"/>
        <v>285.10000000000002</v>
      </c>
    </row>
    <row r="217" spans="1:17" ht="31.5" x14ac:dyDescent="0.25">
      <c r="A217" s="10" t="s">
        <v>425</v>
      </c>
      <c r="B217" s="9" t="s">
        <v>426</v>
      </c>
      <c r="C217" s="7">
        <v>4.2</v>
      </c>
      <c r="D217" s="7"/>
      <c r="E217" s="7"/>
      <c r="F217" s="7">
        <v>4.2</v>
      </c>
      <c r="G217" s="7"/>
      <c r="H217" s="7"/>
      <c r="I217" s="7">
        <v>4.2</v>
      </c>
      <c r="J217" s="7"/>
      <c r="K217" s="7">
        <v>1</v>
      </c>
      <c r="L217" s="7">
        <v>974.3</v>
      </c>
      <c r="M217" s="7">
        <v>1006.8</v>
      </c>
      <c r="N217" s="7">
        <v>1041.5</v>
      </c>
      <c r="O217">
        <f>SUM(O218:O226)</f>
        <v>974.29999999999984</v>
      </c>
      <c r="P217">
        <f t="shared" ref="P217:Q217" si="29">SUM(P218:P226)</f>
        <v>1006.8</v>
      </c>
      <c r="Q217">
        <f t="shared" si="29"/>
        <v>1041.5000000000002</v>
      </c>
    </row>
    <row r="218" spans="1:17" ht="15.75" x14ac:dyDescent="0.25">
      <c r="A218" s="11" t="s">
        <v>427</v>
      </c>
      <c r="B218" s="12" t="s">
        <v>407</v>
      </c>
      <c r="C218" s="8">
        <v>0.4</v>
      </c>
      <c r="D218" s="8">
        <v>231930</v>
      </c>
      <c r="E218" s="8">
        <v>1</v>
      </c>
      <c r="F218" s="8">
        <v>0.4</v>
      </c>
      <c r="G218" s="8">
        <v>239630</v>
      </c>
      <c r="H218" s="8">
        <v>1</v>
      </c>
      <c r="I218" s="8">
        <v>0.4</v>
      </c>
      <c r="J218" s="8">
        <v>247940</v>
      </c>
      <c r="K218" s="8">
        <v>1</v>
      </c>
      <c r="L218" s="8">
        <v>92.8</v>
      </c>
      <c r="M218" s="8">
        <v>95.9</v>
      </c>
      <c r="N218" s="8">
        <v>99.2</v>
      </c>
      <c r="O218">
        <f t="shared" si="25"/>
        <v>92.8</v>
      </c>
      <c r="P218">
        <f t="shared" si="26"/>
        <v>95.9</v>
      </c>
      <c r="Q218">
        <f t="shared" si="27"/>
        <v>99.2</v>
      </c>
    </row>
    <row r="219" spans="1:17" ht="15.75" x14ac:dyDescent="0.25">
      <c r="A219" s="11" t="s">
        <v>428</v>
      </c>
      <c r="B219" s="12" t="s">
        <v>429</v>
      </c>
      <c r="C219" s="8">
        <v>0.4</v>
      </c>
      <c r="D219" s="8">
        <v>231930</v>
      </c>
      <c r="E219" s="8">
        <v>1</v>
      </c>
      <c r="F219" s="8">
        <v>0.4</v>
      </c>
      <c r="G219" s="8">
        <v>239630</v>
      </c>
      <c r="H219" s="8">
        <v>1</v>
      </c>
      <c r="I219" s="8">
        <v>0.4</v>
      </c>
      <c r="J219" s="8">
        <v>247940</v>
      </c>
      <c r="K219" s="8">
        <v>1</v>
      </c>
      <c r="L219" s="8">
        <v>92.8</v>
      </c>
      <c r="M219" s="8">
        <v>95.9</v>
      </c>
      <c r="N219" s="8">
        <v>99.2</v>
      </c>
      <c r="O219">
        <f t="shared" si="25"/>
        <v>92.8</v>
      </c>
      <c r="P219">
        <f t="shared" si="26"/>
        <v>95.9</v>
      </c>
      <c r="Q219">
        <f t="shared" si="27"/>
        <v>99.2</v>
      </c>
    </row>
    <row r="220" spans="1:17" ht="15.75" x14ac:dyDescent="0.25">
      <c r="A220" s="11" t="s">
        <v>430</v>
      </c>
      <c r="B220" s="12" t="s">
        <v>431</v>
      </c>
      <c r="C220" s="8">
        <v>0.4</v>
      </c>
      <c r="D220" s="8">
        <v>231930</v>
      </c>
      <c r="E220" s="8">
        <v>1</v>
      </c>
      <c r="F220" s="8">
        <v>0.4</v>
      </c>
      <c r="G220" s="8">
        <v>239630</v>
      </c>
      <c r="H220" s="8">
        <v>1</v>
      </c>
      <c r="I220" s="8">
        <v>0.4</v>
      </c>
      <c r="J220" s="8">
        <v>247940</v>
      </c>
      <c r="K220" s="8">
        <v>1</v>
      </c>
      <c r="L220" s="8">
        <v>92.8</v>
      </c>
      <c r="M220" s="8">
        <v>95.9</v>
      </c>
      <c r="N220" s="8">
        <v>99.2</v>
      </c>
      <c r="O220">
        <f t="shared" si="25"/>
        <v>92.8</v>
      </c>
      <c r="P220">
        <f t="shared" si="26"/>
        <v>95.9</v>
      </c>
      <c r="Q220">
        <f t="shared" si="27"/>
        <v>99.2</v>
      </c>
    </row>
    <row r="221" spans="1:17" ht="15.75" x14ac:dyDescent="0.25">
      <c r="A221" s="11" t="s">
        <v>432</v>
      </c>
      <c r="B221" s="12" t="s">
        <v>433</v>
      </c>
      <c r="C221" s="8">
        <v>0.4</v>
      </c>
      <c r="D221" s="8">
        <v>231930</v>
      </c>
      <c r="E221" s="8">
        <v>1</v>
      </c>
      <c r="F221" s="8">
        <v>0.4</v>
      </c>
      <c r="G221" s="8">
        <v>239630</v>
      </c>
      <c r="H221" s="8">
        <v>1</v>
      </c>
      <c r="I221" s="8">
        <v>0.4</v>
      </c>
      <c r="J221" s="8">
        <v>247940</v>
      </c>
      <c r="K221" s="8">
        <v>1</v>
      </c>
      <c r="L221" s="8">
        <v>92.8</v>
      </c>
      <c r="M221" s="8">
        <v>95.9</v>
      </c>
      <c r="N221" s="8">
        <v>99.2</v>
      </c>
      <c r="O221">
        <f t="shared" si="25"/>
        <v>92.8</v>
      </c>
      <c r="P221">
        <f t="shared" si="26"/>
        <v>95.9</v>
      </c>
      <c r="Q221">
        <f t="shared" si="27"/>
        <v>99.2</v>
      </c>
    </row>
    <row r="222" spans="1:17" ht="15.75" x14ac:dyDescent="0.25">
      <c r="A222" s="11" t="s">
        <v>434</v>
      </c>
      <c r="B222" s="12" t="s">
        <v>435</v>
      </c>
      <c r="C222" s="8">
        <v>0.4</v>
      </c>
      <c r="D222" s="8">
        <v>231930</v>
      </c>
      <c r="E222" s="8">
        <v>1</v>
      </c>
      <c r="F222" s="8">
        <v>0.4</v>
      </c>
      <c r="G222" s="8">
        <v>239630</v>
      </c>
      <c r="H222" s="8">
        <v>1</v>
      </c>
      <c r="I222" s="8">
        <v>0.4</v>
      </c>
      <c r="J222" s="8">
        <v>247940</v>
      </c>
      <c r="K222" s="8">
        <v>1</v>
      </c>
      <c r="L222" s="8">
        <v>92.8</v>
      </c>
      <c r="M222" s="8">
        <v>95.9</v>
      </c>
      <c r="N222" s="8">
        <v>99.2</v>
      </c>
      <c r="O222">
        <f t="shared" si="25"/>
        <v>92.8</v>
      </c>
      <c r="P222">
        <f t="shared" si="26"/>
        <v>95.9</v>
      </c>
      <c r="Q222">
        <f t="shared" si="27"/>
        <v>99.2</v>
      </c>
    </row>
    <row r="223" spans="1:17" ht="15.75" x14ac:dyDescent="0.25">
      <c r="A223" s="11" t="s">
        <v>436</v>
      </c>
      <c r="B223" s="12" t="s">
        <v>437</v>
      </c>
      <c r="C223" s="8">
        <v>0.4</v>
      </c>
      <c r="D223" s="8">
        <v>231930</v>
      </c>
      <c r="E223" s="8">
        <v>1</v>
      </c>
      <c r="F223" s="8">
        <v>0.4</v>
      </c>
      <c r="G223" s="8">
        <v>239630</v>
      </c>
      <c r="H223" s="8">
        <v>1</v>
      </c>
      <c r="I223" s="8">
        <v>0.4</v>
      </c>
      <c r="J223" s="8">
        <v>247940</v>
      </c>
      <c r="K223" s="8">
        <v>1</v>
      </c>
      <c r="L223" s="8">
        <v>92.8</v>
      </c>
      <c r="M223" s="8">
        <v>95.9</v>
      </c>
      <c r="N223" s="8">
        <v>99.2</v>
      </c>
      <c r="O223">
        <f t="shared" si="25"/>
        <v>92.8</v>
      </c>
      <c r="P223">
        <f t="shared" si="26"/>
        <v>95.9</v>
      </c>
      <c r="Q223">
        <f t="shared" si="27"/>
        <v>99.2</v>
      </c>
    </row>
    <row r="224" spans="1:17" ht="15.75" x14ac:dyDescent="0.25">
      <c r="A224" s="11" t="s">
        <v>438</v>
      </c>
      <c r="B224" s="12" t="s">
        <v>439</v>
      </c>
      <c r="C224" s="8">
        <v>0.4</v>
      </c>
      <c r="D224" s="8">
        <v>231930</v>
      </c>
      <c r="E224" s="8">
        <v>1</v>
      </c>
      <c r="F224" s="8">
        <v>0.4</v>
      </c>
      <c r="G224" s="8">
        <v>239630</v>
      </c>
      <c r="H224" s="8">
        <v>1</v>
      </c>
      <c r="I224" s="8">
        <v>0.4</v>
      </c>
      <c r="J224" s="8">
        <v>247940</v>
      </c>
      <c r="K224" s="8">
        <v>1</v>
      </c>
      <c r="L224" s="8">
        <v>92.8</v>
      </c>
      <c r="M224" s="8">
        <v>95.9</v>
      </c>
      <c r="N224" s="8">
        <v>99.2</v>
      </c>
      <c r="O224">
        <f t="shared" si="25"/>
        <v>92.8</v>
      </c>
      <c r="P224">
        <f t="shared" si="26"/>
        <v>95.9</v>
      </c>
      <c r="Q224">
        <f t="shared" si="27"/>
        <v>99.2</v>
      </c>
    </row>
    <row r="225" spans="1:17" ht="15.75" x14ac:dyDescent="0.25">
      <c r="A225" s="11" t="s">
        <v>440</v>
      </c>
      <c r="B225" s="12" t="s">
        <v>441</v>
      </c>
      <c r="C225" s="8">
        <v>0.4</v>
      </c>
      <c r="D225" s="8">
        <v>231930</v>
      </c>
      <c r="E225" s="8">
        <v>1</v>
      </c>
      <c r="F225" s="8">
        <v>0.4</v>
      </c>
      <c r="G225" s="8">
        <v>239630</v>
      </c>
      <c r="H225" s="8">
        <v>1</v>
      </c>
      <c r="I225" s="8">
        <v>0.4</v>
      </c>
      <c r="J225" s="8">
        <v>247940</v>
      </c>
      <c r="K225" s="8">
        <v>1</v>
      </c>
      <c r="L225" s="8">
        <v>92.8</v>
      </c>
      <c r="M225" s="8">
        <v>95.9</v>
      </c>
      <c r="N225" s="8">
        <v>99.2</v>
      </c>
      <c r="O225">
        <f t="shared" si="25"/>
        <v>92.8</v>
      </c>
      <c r="P225">
        <f t="shared" si="26"/>
        <v>95.9</v>
      </c>
      <c r="Q225">
        <f t="shared" si="27"/>
        <v>99.2</v>
      </c>
    </row>
    <row r="226" spans="1:17" ht="15.75" x14ac:dyDescent="0.25">
      <c r="A226" s="11" t="s">
        <v>442</v>
      </c>
      <c r="B226" s="12" t="s">
        <v>443</v>
      </c>
      <c r="C226" s="8">
        <v>1</v>
      </c>
      <c r="D226" s="8">
        <v>231930</v>
      </c>
      <c r="E226" s="8">
        <v>1</v>
      </c>
      <c r="F226" s="8">
        <v>1</v>
      </c>
      <c r="G226" s="8">
        <v>239630</v>
      </c>
      <c r="H226" s="8">
        <v>1</v>
      </c>
      <c r="I226" s="8">
        <v>1</v>
      </c>
      <c r="J226" s="8">
        <v>247940</v>
      </c>
      <c r="K226" s="8">
        <v>1</v>
      </c>
      <c r="L226" s="8">
        <v>231.9</v>
      </c>
      <c r="M226" s="8">
        <v>239.6</v>
      </c>
      <c r="N226" s="8">
        <v>247.9</v>
      </c>
      <c r="O226">
        <f t="shared" si="25"/>
        <v>231.9</v>
      </c>
      <c r="P226">
        <f t="shared" si="26"/>
        <v>239.6</v>
      </c>
      <c r="Q226">
        <f t="shared" si="27"/>
        <v>247.9</v>
      </c>
    </row>
    <row r="227" spans="1:17" ht="15.75" x14ac:dyDescent="0.25">
      <c r="A227" s="10" t="s">
        <v>444</v>
      </c>
      <c r="B227" s="9" t="s">
        <v>445</v>
      </c>
      <c r="C227" s="7">
        <v>2.2000000000000002</v>
      </c>
      <c r="D227" s="7"/>
      <c r="E227" s="7"/>
      <c r="F227" s="7">
        <v>2.2000000000000002</v>
      </c>
      <c r="G227" s="7"/>
      <c r="H227" s="7"/>
      <c r="I227" s="7">
        <v>2.2000000000000002</v>
      </c>
      <c r="J227" s="7"/>
      <c r="K227" s="7">
        <v>1</v>
      </c>
      <c r="L227" s="7">
        <v>510.3</v>
      </c>
      <c r="M227" s="7">
        <v>527.29999999999995</v>
      </c>
      <c r="N227" s="7">
        <v>545.5</v>
      </c>
      <c r="O227">
        <f>SUM(O228:O231)</f>
        <v>510.3</v>
      </c>
      <c r="P227">
        <f t="shared" ref="P227:Q227" si="30">SUM(P228:P231)</f>
        <v>527.29999999999995</v>
      </c>
      <c r="Q227">
        <f t="shared" si="30"/>
        <v>545.5</v>
      </c>
    </row>
    <row r="228" spans="1:17" ht="15.75" x14ac:dyDescent="0.25">
      <c r="A228" s="11" t="s">
        <v>446</v>
      </c>
      <c r="B228" s="12" t="s">
        <v>447</v>
      </c>
      <c r="C228" s="8">
        <v>1</v>
      </c>
      <c r="D228" s="8">
        <v>231930</v>
      </c>
      <c r="E228" s="8">
        <v>1</v>
      </c>
      <c r="F228" s="8">
        <v>1</v>
      </c>
      <c r="G228" s="8">
        <v>239630</v>
      </c>
      <c r="H228" s="8">
        <v>1</v>
      </c>
      <c r="I228" s="8">
        <v>1</v>
      </c>
      <c r="J228" s="8">
        <v>247940</v>
      </c>
      <c r="K228" s="8">
        <v>1</v>
      </c>
      <c r="L228" s="8">
        <v>231.9</v>
      </c>
      <c r="M228" s="8">
        <v>239.6</v>
      </c>
      <c r="N228" s="8">
        <v>247.9</v>
      </c>
      <c r="O228">
        <f t="shared" si="25"/>
        <v>231.9</v>
      </c>
      <c r="P228">
        <f t="shared" si="26"/>
        <v>239.6</v>
      </c>
      <c r="Q228">
        <f t="shared" si="27"/>
        <v>247.9</v>
      </c>
    </row>
    <row r="229" spans="1:17" ht="15.75" x14ac:dyDescent="0.25">
      <c r="A229" s="11" t="s">
        <v>448</v>
      </c>
      <c r="B229" s="12" t="s">
        <v>449</v>
      </c>
      <c r="C229" s="8">
        <v>0.4</v>
      </c>
      <c r="D229" s="8">
        <v>231930</v>
      </c>
      <c r="E229" s="8">
        <v>1</v>
      </c>
      <c r="F229" s="8">
        <v>0.4</v>
      </c>
      <c r="G229" s="8">
        <v>239630</v>
      </c>
      <c r="H229" s="8">
        <v>1</v>
      </c>
      <c r="I229" s="8">
        <v>0.4</v>
      </c>
      <c r="J229" s="8">
        <v>247940</v>
      </c>
      <c r="K229" s="8">
        <v>1</v>
      </c>
      <c r="L229" s="8">
        <v>92.8</v>
      </c>
      <c r="M229" s="8">
        <v>95.9</v>
      </c>
      <c r="N229" s="8">
        <v>99.2</v>
      </c>
      <c r="O229">
        <f t="shared" si="25"/>
        <v>92.8</v>
      </c>
      <c r="P229">
        <f t="shared" si="26"/>
        <v>95.9</v>
      </c>
      <c r="Q229">
        <f t="shared" si="27"/>
        <v>99.2</v>
      </c>
    </row>
    <row r="230" spans="1:17" ht="15.75" x14ac:dyDescent="0.25">
      <c r="A230" s="11" t="s">
        <v>450</v>
      </c>
      <c r="B230" s="12" t="s">
        <v>451</v>
      </c>
      <c r="C230" s="8">
        <v>0.4</v>
      </c>
      <c r="D230" s="8">
        <v>231930</v>
      </c>
      <c r="E230" s="8">
        <v>1</v>
      </c>
      <c r="F230" s="8">
        <v>0.4</v>
      </c>
      <c r="G230" s="8">
        <v>239630</v>
      </c>
      <c r="H230" s="8">
        <v>1</v>
      </c>
      <c r="I230" s="8">
        <v>0.4</v>
      </c>
      <c r="J230" s="8">
        <v>247940</v>
      </c>
      <c r="K230" s="8">
        <v>1</v>
      </c>
      <c r="L230" s="8">
        <v>92.8</v>
      </c>
      <c r="M230" s="8">
        <v>95.9</v>
      </c>
      <c r="N230" s="8">
        <v>99.2</v>
      </c>
      <c r="O230">
        <f t="shared" si="25"/>
        <v>92.8</v>
      </c>
      <c r="P230">
        <f t="shared" si="26"/>
        <v>95.9</v>
      </c>
      <c r="Q230">
        <f t="shared" si="27"/>
        <v>99.2</v>
      </c>
    </row>
    <row r="231" spans="1:17" ht="15.75" x14ac:dyDescent="0.25">
      <c r="A231" s="11" t="s">
        <v>452</v>
      </c>
      <c r="B231" s="12" t="s">
        <v>453</v>
      </c>
      <c r="C231" s="8">
        <v>0.4</v>
      </c>
      <c r="D231" s="8">
        <v>231930</v>
      </c>
      <c r="E231" s="8">
        <v>1</v>
      </c>
      <c r="F231" s="8">
        <v>0.4</v>
      </c>
      <c r="G231" s="8">
        <v>239630</v>
      </c>
      <c r="H231" s="8">
        <v>1</v>
      </c>
      <c r="I231" s="8">
        <v>0.4</v>
      </c>
      <c r="J231" s="8">
        <v>247940</v>
      </c>
      <c r="K231" s="8">
        <v>1</v>
      </c>
      <c r="L231" s="8">
        <v>92.8</v>
      </c>
      <c r="M231" s="8">
        <v>95.9</v>
      </c>
      <c r="N231" s="8">
        <v>99.2</v>
      </c>
      <c r="O231">
        <f t="shared" si="25"/>
        <v>92.8</v>
      </c>
      <c r="P231">
        <f t="shared" si="26"/>
        <v>95.9</v>
      </c>
      <c r="Q231">
        <f t="shared" si="27"/>
        <v>99.2</v>
      </c>
    </row>
    <row r="232" spans="1:17" ht="15.75" x14ac:dyDescent="0.25">
      <c r="A232" s="10" t="s">
        <v>454</v>
      </c>
      <c r="B232" s="9" t="s">
        <v>455</v>
      </c>
      <c r="C232" s="7">
        <v>2.6</v>
      </c>
      <c r="D232" s="7"/>
      <c r="E232" s="7"/>
      <c r="F232" s="7">
        <v>2.6</v>
      </c>
      <c r="G232" s="7"/>
      <c r="H232" s="7"/>
      <c r="I232" s="7">
        <v>2.6</v>
      </c>
      <c r="J232" s="7"/>
      <c r="K232" s="7">
        <v>1</v>
      </c>
      <c r="L232" s="7">
        <v>603.1</v>
      </c>
      <c r="M232" s="7">
        <v>623.20000000000005</v>
      </c>
      <c r="N232" s="7">
        <v>644.70000000000005</v>
      </c>
      <c r="O232">
        <f>SUM(O233:O237)</f>
        <v>603.1</v>
      </c>
      <c r="P232">
        <f t="shared" ref="P232:Q232" si="31">SUM(P233:P237)</f>
        <v>623.19999999999993</v>
      </c>
      <c r="Q232">
        <f t="shared" si="31"/>
        <v>644.70000000000005</v>
      </c>
    </row>
    <row r="233" spans="1:17" ht="15.75" x14ac:dyDescent="0.25">
      <c r="A233" s="11" t="s">
        <v>456</v>
      </c>
      <c r="B233" s="12" t="s">
        <v>457</v>
      </c>
      <c r="C233" s="8">
        <v>1</v>
      </c>
      <c r="D233" s="8">
        <v>231930</v>
      </c>
      <c r="E233" s="8">
        <v>1</v>
      </c>
      <c r="F233" s="8">
        <v>1</v>
      </c>
      <c r="G233" s="8">
        <v>239630</v>
      </c>
      <c r="H233" s="8">
        <v>1</v>
      </c>
      <c r="I233" s="8">
        <v>1</v>
      </c>
      <c r="J233" s="8">
        <v>247940</v>
      </c>
      <c r="K233" s="8">
        <v>1</v>
      </c>
      <c r="L233" s="8">
        <v>231.9</v>
      </c>
      <c r="M233" s="8">
        <v>239.6</v>
      </c>
      <c r="N233" s="8">
        <v>247.9</v>
      </c>
      <c r="O233">
        <f t="shared" si="25"/>
        <v>231.9</v>
      </c>
      <c r="P233">
        <f t="shared" si="26"/>
        <v>239.6</v>
      </c>
      <c r="Q233">
        <f t="shared" si="27"/>
        <v>247.9</v>
      </c>
    </row>
    <row r="234" spans="1:17" ht="15.75" x14ac:dyDescent="0.25">
      <c r="A234" s="11" t="s">
        <v>458</v>
      </c>
      <c r="B234" s="12" t="s">
        <v>459</v>
      </c>
      <c r="C234" s="8">
        <v>0.4</v>
      </c>
      <c r="D234" s="8">
        <v>231930</v>
      </c>
      <c r="E234" s="8">
        <v>1</v>
      </c>
      <c r="F234" s="8">
        <v>0.4</v>
      </c>
      <c r="G234" s="8">
        <v>239630</v>
      </c>
      <c r="H234" s="8">
        <v>1</v>
      </c>
      <c r="I234" s="8">
        <v>0.4</v>
      </c>
      <c r="J234" s="8">
        <v>247940</v>
      </c>
      <c r="K234" s="8">
        <v>1</v>
      </c>
      <c r="L234" s="8">
        <v>92.8</v>
      </c>
      <c r="M234" s="8">
        <v>95.9</v>
      </c>
      <c r="N234" s="8">
        <v>99.2</v>
      </c>
      <c r="O234">
        <f t="shared" si="25"/>
        <v>92.8</v>
      </c>
      <c r="P234">
        <f t="shared" si="26"/>
        <v>95.9</v>
      </c>
      <c r="Q234">
        <f t="shared" si="27"/>
        <v>99.2</v>
      </c>
    </row>
    <row r="235" spans="1:17" ht="15.75" x14ac:dyDescent="0.25">
      <c r="A235" s="11" t="s">
        <v>460</v>
      </c>
      <c r="B235" s="12" t="s">
        <v>461</v>
      </c>
      <c r="C235" s="8">
        <v>0.4</v>
      </c>
      <c r="D235" s="8">
        <v>231930</v>
      </c>
      <c r="E235" s="8">
        <v>1</v>
      </c>
      <c r="F235" s="8">
        <v>0.4</v>
      </c>
      <c r="G235" s="8">
        <v>239630</v>
      </c>
      <c r="H235" s="8">
        <v>1</v>
      </c>
      <c r="I235" s="8">
        <v>0.4</v>
      </c>
      <c r="J235" s="8">
        <v>247940</v>
      </c>
      <c r="K235" s="8">
        <v>1</v>
      </c>
      <c r="L235" s="8">
        <v>92.8</v>
      </c>
      <c r="M235" s="8">
        <v>95.9</v>
      </c>
      <c r="N235" s="8">
        <v>99.2</v>
      </c>
      <c r="O235">
        <f t="shared" si="25"/>
        <v>92.8</v>
      </c>
      <c r="P235">
        <f t="shared" si="26"/>
        <v>95.9</v>
      </c>
      <c r="Q235">
        <f t="shared" si="27"/>
        <v>99.2</v>
      </c>
    </row>
    <row r="236" spans="1:17" ht="15.75" x14ac:dyDescent="0.25">
      <c r="A236" s="11" t="s">
        <v>462</v>
      </c>
      <c r="B236" s="12" t="s">
        <v>463</v>
      </c>
      <c r="C236" s="8">
        <v>0.4</v>
      </c>
      <c r="D236" s="8">
        <v>231930</v>
      </c>
      <c r="E236" s="8">
        <v>1</v>
      </c>
      <c r="F236" s="8">
        <v>0.4</v>
      </c>
      <c r="G236" s="8">
        <v>239630</v>
      </c>
      <c r="H236" s="8">
        <v>1</v>
      </c>
      <c r="I236" s="8">
        <v>0.4</v>
      </c>
      <c r="J236" s="8">
        <v>247940</v>
      </c>
      <c r="K236" s="8">
        <v>1</v>
      </c>
      <c r="L236" s="8">
        <v>92.8</v>
      </c>
      <c r="M236" s="8">
        <v>95.9</v>
      </c>
      <c r="N236" s="8">
        <v>99.2</v>
      </c>
      <c r="O236">
        <f t="shared" si="25"/>
        <v>92.8</v>
      </c>
      <c r="P236">
        <f t="shared" si="26"/>
        <v>95.9</v>
      </c>
      <c r="Q236">
        <f t="shared" si="27"/>
        <v>99.2</v>
      </c>
    </row>
    <row r="237" spans="1:17" ht="15.75" x14ac:dyDescent="0.25">
      <c r="A237" s="11" t="s">
        <v>464</v>
      </c>
      <c r="B237" s="12" t="s">
        <v>465</v>
      </c>
      <c r="C237" s="8">
        <v>0.4</v>
      </c>
      <c r="D237" s="8">
        <v>231930</v>
      </c>
      <c r="E237" s="8">
        <v>1</v>
      </c>
      <c r="F237" s="8">
        <v>0.4</v>
      </c>
      <c r="G237" s="8">
        <v>239630</v>
      </c>
      <c r="H237" s="8">
        <v>1</v>
      </c>
      <c r="I237" s="8">
        <v>0.4</v>
      </c>
      <c r="J237" s="8">
        <v>247940</v>
      </c>
      <c r="K237" s="8">
        <v>1</v>
      </c>
      <c r="L237" s="8">
        <v>92.8</v>
      </c>
      <c r="M237" s="8">
        <v>95.9</v>
      </c>
      <c r="N237" s="8">
        <v>99.2</v>
      </c>
      <c r="O237">
        <f t="shared" si="25"/>
        <v>92.8</v>
      </c>
      <c r="P237">
        <f t="shared" si="26"/>
        <v>95.9</v>
      </c>
      <c r="Q237">
        <f t="shared" si="27"/>
        <v>99.2</v>
      </c>
    </row>
    <row r="238" spans="1:17" ht="15.75" x14ac:dyDescent="0.25">
      <c r="A238" s="10" t="s">
        <v>466</v>
      </c>
      <c r="B238" s="9" t="s">
        <v>467</v>
      </c>
      <c r="C238" s="7">
        <v>1</v>
      </c>
      <c r="D238" s="7">
        <v>231930</v>
      </c>
      <c r="E238" s="7">
        <v>1.1499999999999999</v>
      </c>
      <c r="F238" s="7">
        <v>1</v>
      </c>
      <c r="G238" s="7">
        <v>239630</v>
      </c>
      <c r="H238" s="7">
        <v>1.1499999999999999</v>
      </c>
      <c r="I238" s="7">
        <v>1</v>
      </c>
      <c r="J238" s="7">
        <v>247940</v>
      </c>
      <c r="K238" s="7">
        <v>1.1499999999999999</v>
      </c>
      <c r="L238" s="7">
        <v>266.7</v>
      </c>
      <c r="M238" s="7">
        <v>275.60000000000002</v>
      </c>
      <c r="N238" s="7">
        <v>285.10000000000002</v>
      </c>
      <c r="O238">
        <f t="shared" si="25"/>
        <v>266.7</v>
      </c>
      <c r="P238">
        <f t="shared" si="26"/>
        <v>275.60000000000002</v>
      </c>
      <c r="Q238">
        <f t="shared" si="27"/>
        <v>285.10000000000002</v>
      </c>
    </row>
    <row r="239" spans="1:17" ht="20.25" customHeight="1" x14ac:dyDescent="0.25">
      <c r="A239" s="10" t="s">
        <v>468</v>
      </c>
      <c r="B239" s="9" t="s">
        <v>469</v>
      </c>
      <c r="C239" s="7">
        <v>5.8</v>
      </c>
      <c r="D239" s="7"/>
      <c r="E239" s="7"/>
      <c r="F239" s="7">
        <v>5.8</v>
      </c>
      <c r="G239" s="7"/>
      <c r="H239" s="7"/>
      <c r="I239" s="7">
        <v>5.8</v>
      </c>
      <c r="J239" s="7"/>
      <c r="K239" s="7">
        <v>1</v>
      </c>
      <c r="L239" s="7">
        <v>1345.5</v>
      </c>
      <c r="M239" s="7">
        <v>1390.4</v>
      </c>
      <c r="N239" s="7">
        <v>1438.3</v>
      </c>
      <c r="O239">
        <f>SUM(O240:O252)</f>
        <v>1345.4999999999998</v>
      </c>
      <c r="P239">
        <f t="shared" ref="P239:Q239" si="32">SUM(P240:P252)</f>
        <v>1390.4</v>
      </c>
      <c r="Q239">
        <f t="shared" si="32"/>
        <v>1438.3000000000004</v>
      </c>
    </row>
    <row r="240" spans="1:17" ht="15.75" x14ac:dyDescent="0.25">
      <c r="A240" s="11" t="s">
        <v>470</v>
      </c>
      <c r="B240" s="12" t="s">
        <v>471</v>
      </c>
      <c r="C240" s="8">
        <v>1</v>
      </c>
      <c r="D240" s="8">
        <v>231930</v>
      </c>
      <c r="E240" s="8">
        <v>1</v>
      </c>
      <c r="F240" s="8">
        <v>1</v>
      </c>
      <c r="G240" s="8">
        <v>239630</v>
      </c>
      <c r="H240" s="8">
        <v>1</v>
      </c>
      <c r="I240" s="8">
        <v>1</v>
      </c>
      <c r="J240" s="8">
        <v>247940</v>
      </c>
      <c r="K240" s="8">
        <v>1</v>
      </c>
      <c r="L240" s="8">
        <v>231.9</v>
      </c>
      <c r="M240" s="8">
        <v>239.6</v>
      </c>
      <c r="N240" s="8">
        <v>247.9</v>
      </c>
      <c r="O240">
        <f t="shared" si="25"/>
        <v>231.9</v>
      </c>
      <c r="P240">
        <f t="shared" si="26"/>
        <v>239.6</v>
      </c>
      <c r="Q240">
        <f t="shared" si="27"/>
        <v>247.9</v>
      </c>
    </row>
    <row r="241" spans="1:17" ht="15.75" x14ac:dyDescent="0.25">
      <c r="A241" s="11" t="s">
        <v>472</v>
      </c>
      <c r="B241" s="12" t="s">
        <v>473</v>
      </c>
      <c r="C241" s="8">
        <v>0.4</v>
      </c>
      <c r="D241" s="8">
        <v>231930</v>
      </c>
      <c r="E241" s="8">
        <v>1</v>
      </c>
      <c r="F241" s="8">
        <v>0.4</v>
      </c>
      <c r="G241" s="8">
        <v>239630</v>
      </c>
      <c r="H241" s="8">
        <v>1</v>
      </c>
      <c r="I241" s="8">
        <v>0.4</v>
      </c>
      <c r="J241" s="8">
        <v>247940</v>
      </c>
      <c r="K241" s="8">
        <v>1</v>
      </c>
      <c r="L241" s="8">
        <v>92.8</v>
      </c>
      <c r="M241" s="8">
        <v>95.9</v>
      </c>
      <c r="N241" s="8">
        <v>99.2</v>
      </c>
      <c r="O241">
        <f t="shared" si="25"/>
        <v>92.8</v>
      </c>
      <c r="P241">
        <f t="shared" si="26"/>
        <v>95.9</v>
      </c>
      <c r="Q241">
        <f t="shared" si="27"/>
        <v>99.2</v>
      </c>
    </row>
    <row r="242" spans="1:17" ht="15.75" x14ac:dyDescent="0.25">
      <c r="A242" s="11" t="s">
        <v>474</v>
      </c>
      <c r="B242" s="12" t="s">
        <v>475</v>
      </c>
      <c r="C242" s="8">
        <v>0.4</v>
      </c>
      <c r="D242" s="8">
        <v>231930</v>
      </c>
      <c r="E242" s="8">
        <v>1</v>
      </c>
      <c r="F242" s="8">
        <v>0.4</v>
      </c>
      <c r="G242" s="8">
        <v>239630</v>
      </c>
      <c r="H242" s="8">
        <v>1</v>
      </c>
      <c r="I242" s="8">
        <v>0.4</v>
      </c>
      <c r="J242" s="8">
        <v>247940</v>
      </c>
      <c r="K242" s="8">
        <v>1</v>
      </c>
      <c r="L242" s="8">
        <v>92.8</v>
      </c>
      <c r="M242" s="8">
        <v>95.9</v>
      </c>
      <c r="N242" s="8">
        <v>99.2</v>
      </c>
      <c r="O242">
        <f t="shared" si="25"/>
        <v>92.8</v>
      </c>
      <c r="P242">
        <f t="shared" si="26"/>
        <v>95.9</v>
      </c>
      <c r="Q242">
        <f t="shared" si="27"/>
        <v>99.2</v>
      </c>
    </row>
    <row r="243" spans="1:17" ht="15.75" x14ac:dyDescent="0.25">
      <c r="A243" s="11" t="s">
        <v>476</v>
      </c>
      <c r="B243" s="12" t="s">
        <v>477</v>
      </c>
      <c r="C243" s="8">
        <v>0.4</v>
      </c>
      <c r="D243" s="8">
        <v>231930</v>
      </c>
      <c r="E243" s="8">
        <v>1</v>
      </c>
      <c r="F243" s="8">
        <v>0.4</v>
      </c>
      <c r="G243" s="8">
        <v>239630</v>
      </c>
      <c r="H243" s="8">
        <v>1</v>
      </c>
      <c r="I243" s="8">
        <v>0.4</v>
      </c>
      <c r="J243" s="8">
        <v>247940</v>
      </c>
      <c r="K243" s="8">
        <v>1</v>
      </c>
      <c r="L243" s="8">
        <v>92.8</v>
      </c>
      <c r="M243" s="8">
        <v>95.9</v>
      </c>
      <c r="N243" s="8">
        <v>99.2</v>
      </c>
      <c r="O243">
        <f t="shared" si="25"/>
        <v>92.8</v>
      </c>
      <c r="P243">
        <f t="shared" si="26"/>
        <v>95.9</v>
      </c>
      <c r="Q243">
        <f t="shared" si="27"/>
        <v>99.2</v>
      </c>
    </row>
    <row r="244" spans="1:17" ht="15.75" x14ac:dyDescent="0.25">
      <c r="A244" s="11" t="s">
        <v>478</v>
      </c>
      <c r="B244" s="12" t="s">
        <v>479</v>
      </c>
      <c r="C244" s="8">
        <v>0.4</v>
      </c>
      <c r="D244" s="8">
        <v>231930</v>
      </c>
      <c r="E244" s="8">
        <v>1</v>
      </c>
      <c r="F244" s="8">
        <v>0.4</v>
      </c>
      <c r="G244" s="8">
        <v>239630</v>
      </c>
      <c r="H244" s="8">
        <v>1</v>
      </c>
      <c r="I244" s="8">
        <v>0.4</v>
      </c>
      <c r="J244" s="8">
        <v>247940</v>
      </c>
      <c r="K244" s="8">
        <v>1</v>
      </c>
      <c r="L244" s="8">
        <v>92.8</v>
      </c>
      <c r="M244" s="8">
        <v>95.9</v>
      </c>
      <c r="N244" s="8">
        <v>99.2</v>
      </c>
      <c r="O244">
        <f t="shared" si="25"/>
        <v>92.8</v>
      </c>
      <c r="P244">
        <f t="shared" si="26"/>
        <v>95.9</v>
      </c>
      <c r="Q244">
        <f t="shared" si="27"/>
        <v>99.2</v>
      </c>
    </row>
    <row r="245" spans="1:17" ht="15.75" x14ac:dyDescent="0.25">
      <c r="A245" s="11" t="s">
        <v>480</v>
      </c>
      <c r="B245" s="12" t="s">
        <v>481</v>
      </c>
      <c r="C245" s="8">
        <v>0.4</v>
      </c>
      <c r="D245" s="8">
        <v>231930</v>
      </c>
      <c r="E245" s="8">
        <v>1</v>
      </c>
      <c r="F245" s="8">
        <v>0.4</v>
      </c>
      <c r="G245" s="8">
        <v>239630</v>
      </c>
      <c r="H245" s="8">
        <v>1</v>
      </c>
      <c r="I245" s="8">
        <v>0.4</v>
      </c>
      <c r="J245" s="8">
        <v>247940</v>
      </c>
      <c r="K245" s="8">
        <v>1</v>
      </c>
      <c r="L245" s="8">
        <v>92.8</v>
      </c>
      <c r="M245" s="8">
        <v>95.9</v>
      </c>
      <c r="N245" s="8">
        <v>99.2</v>
      </c>
      <c r="O245">
        <f t="shared" si="25"/>
        <v>92.8</v>
      </c>
      <c r="P245">
        <f t="shared" si="26"/>
        <v>95.9</v>
      </c>
      <c r="Q245">
        <f t="shared" si="27"/>
        <v>99.2</v>
      </c>
    </row>
    <row r="246" spans="1:17" ht="15.75" x14ac:dyDescent="0.25">
      <c r="A246" s="11" t="s">
        <v>482</v>
      </c>
      <c r="B246" s="12" t="s">
        <v>483</v>
      </c>
      <c r="C246" s="8">
        <v>0.4</v>
      </c>
      <c r="D246" s="8">
        <v>231930</v>
      </c>
      <c r="E246" s="8">
        <v>1</v>
      </c>
      <c r="F246" s="8">
        <v>0.4</v>
      </c>
      <c r="G246" s="8">
        <v>239630</v>
      </c>
      <c r="H246" s="8">
        <v>1</v>
      </c>
      <c r="I246" s="8">
        <v>0.4</v>
      </c>
      <c r="J246" s="8">
        <v>247940</v>
      </c>
      <c r="K246" s="8">
        <v>1</v>
      </c>
      <c r="L246" s="8">
        <v>92.8</v>
      </c>
      <c r="M246" s="8">
        <v>95.9</v>
      </c>
      <c r="N246" s="8">
        <v>99.2</v>
      </c>
      <c r="O246">
        <f t="shared" si="25"/>
        <v>92.8</v>
      </c>
      <c r="P246">
        <f t="shared" si="26"/>
        <v>95.9</v>
      </c>
      <c r="Q246">
        <f t="shared" si="27"/>
        <v>99.2</v>
      </c>
    </row>
    <row r="247" spans="1:17" ht="31.5" x14ac:dyDescent="0.25">
      <c r="A247" s="11" t="s">
        <v>484</v>
      </c>
      <c r="B247" s="12" t="s">
        <v>485</v>
      </c>
      <c r="C247" s="8">
        <v>0.4</v>
      </c>
      <c r="D247" s="8">
        <v>231930</v>
      </c>
      <c r="E247" s="8">
        <v>1</v>
      </c>
      <c r="F247" s="8">
        <v>0.4</v>
      </c>
      <c r="G247" s="8">
        <v>239630</v>
      </c>
      <c r="H247" s="8">
        <v>1</v>
      </c>
      <c r="I247" s="8">
        <v>0.4</v>
      </c>
      <c r="J247" s="8">
        <v>247940</v>
      </c>
      <c r="K247" s="8">
        <v>1</v>
      </c>
      <c r="L247" s="8">
        <v>92.8</v>
      </c>
      <c r="M247" s="8">
        <v>95.9</v>
      </c>
      <c r="N247" s="8">
        <v>99.2</v>
      </c>
      <c r="O247">
        <f t="shared" si="25"/>
        <v>92.8</v>
      </c>
      <c r="P247">
        <f t="shared" si="26"/>
        <v>95.9</v>
      </c>
      <c r="Q247">
        <f t="shared" si="27"/>
        <v>99.2</v>
      </c>
    </row>
    <row r="248" spans="1:17" ht="15.75" x14ac:dyDescent="0.25">
      <c r="A248" s="11" t="s">
        <v>486</v>
      </c>
      <c r="B248" s="12" t="s">
        <v>487</v>
      </c>
      <c r="C248" s="8">
        <v>0.4</v>
      </c>
      <c r="D248" s="8">
        <v>231930</v>
      </c>
      <c r="E248" s="8">
        <v>1</v>
      </c>
      <c r="F248" s="8">
        <v>0.4</v>
      </c>
      <c r="G248" s="8">
        <v>239630</v>
      </c>
      <c r="H248" s="8">
        <v>1</v>
      </c>
      <c r="I248" s="8">
        <v>0.4</v>
      </c>
      <c r="J248" s="8">
        <v>247940</v>
      </c>
      <c r="K248" s="8">
        <v>1</v>
      </c>
      <c r="L248" s="8">
        <v>92.8</v>
      </c>
      <c r="M248" s="8">
        <v>95.9</v>
      </c>
      <c r="N248" s="8">
        <v>99.2</v>
      </c>
      <c r="O248">
        <f t="shared" si="25"/>
        <v>92.8</v>
      </c>
      <c r="P248">
        <f t="shared" si="26"/>
        <v>95.9</v>
      </c>
      <c r="Q248">
        <f t="shared" si="27"/>
        <v>99.2</v>
      </c>
    </row>
    <row r="249" spans="1:17" ht="31.5" x14ac:dyDescent="0.25">
      <c r="A249" s="11" t="s">
        <v>488</v>
      </c>
      <c r="B249" s="12" t="s">
        <v>489</v>
      </c>
      <c r="C249" s="8">
        <v>0.4</v>
      </c>
      <c r="D249" s="8">
        <v>231930</v>
      </c>
      <c r="E249" s="8">
        <v>1</v>
      </c>
      <c r="F249" s="8">
        <v>0.4</v>
      </c>
      <c r="G249" s="8">
        <v>239630</v>
      </c>
      <c r="H249" s="8">
        <v>1</v>
      </c>
      <c r="I249" s="8">
        <v>0.4</v>
      </c>
      <c r="J249" s="8">
        <v>247940</v>
      </c>
      <c r="K249" s="8">
        <v>1</v>
      </c>
      <c r="L249" s="8">
        <v>92.8</v>
      </c>
      <c r="M249" s="8">
        <v>95.9</v>
      </c>
      <c r="N249" s="8">
        <v>99.2</v>
      </c>
      <c r="O249">
        <f t="shared" si="25"/>
        <v>92.8</v>
      </c>
      <c r="P249">
        <f t="shared" si="26"/>
        <v>95.9</v>
      </c>
      <c r="Q249">
        <f t="shared" si="27"/>
        <v>99.2</v>
      </c>
    </row>
    <row r="250" spans="1:17" ht="15.75" x14ac:dyDescent="0.25">
      <c r="A250" s="11" t="s">
        <v>490</v>
      </c>
      <c r="B250" s="12" t="s">
        <v>491</v>
      </c>
      <c r="C250" s="8">
        <v>0.4</v>
      </c>
      <c r="D250" s="8">
        <v>231930</v>
      </c>
      <c r="E250" s="8">
        <v>1</v>
      </c>
      <c r="F250" s="8">
        <v>0.4</v>
      </c>
      <c r="G250" s="8">
        <v>239630</v>
      </c>
      <c r="H250" s="8">
        <v>1</v>
      </c>
      <c r="I250" s="8">
        <v>0.4</v>
      </c>
      <c r="J250" s="8">
        <v>247940</v>
      </c>
      <c r="K250" s="8">
        <v>1</v>
      </c>
      <c r="L250" s="8">
        <v>92.8</v>
      </c>
      <c r="M250" s="8">
        <v>95.9</v>
      </c>
      <c r="N250" s="8">
        <v>99.2</v>
      </c>
      <c r="O250">
        <f t="shared" si="25"/>
        <v>92.8</v>
      </c>
      <c r="P250">
        <f t="shared" si="26"/>
        <v>95.9</v>
      </c>
      <c r="Q250">
        <f t="shared" si="27"/>
        <v>99.2</v>
      </c>
    </row>
    <row r="251" spans="1:17" ht="15.75" x14ac:dyDescent="0.25">
      <c r="A251" s="11" t="s">
        <v>492</v>
      </c>
      <c r="B251" s="12" t="s">
        <v>493</v>
      </c>
      <c r="C251" s="8">
        <v>0.4</v>
      </c>
      <c r="D251" s="8">
        <v>231930</v>
      </c>
      <c r="E251" s="8">
        <v>1</v>
      </c>
      <c r="F251" s="8">
        <v>0.4</v>
      </c>
      <c r="G251" s="8">
        <v>239630</v>
      </c>
      <c r="H251" s="8">
        <v>1</v>
      </c>
      <c r="I251" s="8">
        <v>0.4</v>
      </c>
      <c r="J251" s="8">
        <v>247940</v>
      </c>
      <c r="K251" s="8">
        <v>1</v>
      </c>
      <c r="L251" s="8">
        <v>92.8</v>
      </c>
      <c r="M251" s="8">
        <v>95.9</v>
      </c>
      <c r="N251" s="8">
        <v>99.2</v>
      </c>
      <c r="O251">
        <f t="shared" si="25"/>
        <v>92.8</v>
      </c>
      <c r="P251">
        <f t="shared" si="26"/>
        <v>95.9</v>
      </c>
      <c r="Q251">
        <f t="shared" si="27"/>
        <v>99.2</v>
      </c>
    </row>
    <row r="252" spans="1:17" ht="15.75" x14ac:dyDescent="0.25">
      <c r="A252" s="11" t="s">
        <v>494</v>
      </c>
      <c r="B252" s="12" t="s">
        <v>495</v>
      </c>
      <c r="C252" s="8">
        <v>0.4</v>
      </c>
      <c r="D252" s="8">
        <v>231930</v>
      </c>
      <c r="E252" s="8">
        <v>1</v>
      </c>
      <c r="F252" s="8">
        <v>0.4</v>
      </c>
      <c r="G252" s="8">
        <v>239630</v>
      </c>
      <c r="H252" s="8">
        <v>1</v>
      </c>
      <c r="I252" s="8">
        <v>0.4</v>
      </c>
      <c r="J252" s="8">
        <v>247940</v>
      </c>
      <c r="K252" s="8">
        <v>1</v>
      </c>
      <c r="L252" s="8">
        <v>92.8</v>
      </c>
      <c r="M252" s="8">
        <v>95.9</v>
      </c>
      <c r="N252" s="8">
        <v>99.2</v>
      </c>
      <c r="O252">
        <f t="shared" si="25"/>
        <v>92.8</v>
      </c>
      <c r="P252">
        <f t="shared" si="26"/>
        <v>95.9</v>
      </c>
      <c r="Q252">
        <f t="shared" si="27"/>
        <v>99.2</v>
      </c>
    </row>
    <row r="253" spans="1:17" ht="20.25" customHeight="1" x14ac:dyDescent="0.25">
      <c r="A253" s="10" t="s">
        <v>496</v>
      </c>
      <c r="B253" s="9" t="s">
        <v>497</v>
      </c>
      <c r="C253" s="7">
        <v>2</v>
      </c>
      <c r="D253" s="7">
        <v>231930</v>
      </c>
      <c r="E253" s="7">
        <v>1.1499999999999999</v>
      </c>
      <c r="F253" s="7">
        <v>2</v>
      </c>
      <c r="G253" s="7">
        <v>239630</v>
      </c>
      <c r="H253" s="7">
        <v>1.1499999999999999</v>
      </c>
      <c r="I253" s="7">
        <v>2</v>
      </c>
      <c r="J253" s="7">
        <v>247940</v>
      </c>
      <c r="K253" s="7">
        <v>1.1499999999999999</v>
      </c>
      <c r="L253" s="7">
        <v>533.4</v>
      </c>
      <c r="M253" s="7">
        <v>551.1</v>
      </c>
      <c r="N253" s="7">
        <v>570.29999999999995</v>
      </c>
      <c r="O253">
        <f t="shared" si="25"/>
        <v>533.4</v>
      </c>
      <c r="P253">
        <f t="shared" si="26"/>
        <v>551.1</v>
      </c>
      <c r="Q253">
        <f t="shared" si="27"/>
        <v>570.29999999999995</v>
      </c>
    </row>
    <row r="254" spans="1:17" ht="31.5" x14ac:dyDescent="0.25">
      <c r="A254" s="10" t="s">
        <v>498</v>
      </c>
      <c r="B254" s="9" t="s">
        <v>499</v>
      </c>
      <c r="C254" s="7">
        <v>2</v>
      </c>
      <c r="D254" s="7"/>
      <c r="E254" s="7"/>
      <c r="F254" s="7">
        <v>2</v>
      </c>
      <c r="G254" s="7"/>
      <c r="H254" s="7"/>
      <c r="I254" s="7">
        <v>2</v>
      </c>
      <c r="J254" s="7"/>
      <c r="K254" s="7">
        <v>1</v>
      </c>
      <c r="L254" s="7">
        <v>533.4</v>
      </c>
      <c r="M254" s="7">
        <v>551.20000000000005</v>
      </c>
      <c r="N254" s="7">
        <v>570.20000000000005</v>
      </c>
      <c r="O254">
        <f>SUM(O255:O256)</f>
        <v>533.4</v>
      </c>
      <c r="P254">
        <f t="shared" ref="P254:Q254" si="33">SUM(P255:P256)</f>
        <v>551.20000000000005</v>
      </c>
      <c r="Q254">
        <f t="shared" si="33"/>
        <v>570.20000000000005</v>
      </c>
    </row>
    <row r="255" spans="1:17" ht="15.75" x14ac:dyDescent="0.25">
      <c r="A255" s="11" t="s">
        <v>500</v>
      </c>
      <c r="B255" s="12" t="s">
        <v>501</v>
      </c>
      <c r="C255" s="8">
        <v>1</v>
      </c>
      <c r="D255" s="8">
        <v>231930</v>
      </c>
      <c r="E255" s="8">
        <v>1.1499999999999999</v>
      </c>
      <c r="F255" s="8">
        <v>1</v>
      </c>
      <c r="G255" s="8">
        <v>239630</v>
      </c>
      <c r="H255" s="8">
        <v>1.1499999999999999</v>
      </c>
      <c r="I255" s="8">
        <v>1</v>
      </c>
      <c r="J255" s="8">
        <v>247940</v>
      </c>
      <c r="K255" s="8">
        <v>1.1499999999999999</v>
      </c>
      <c r="L255" s="8">
        <v>266.7</v>
      </c>
      <c r="M255" s="8">
        <v>275.60000000000002</v>
      </c>
      <c r="N255" s="8">
        <v>285.10000000000002</v>
      </c>
      <c r="O255">
        <f t="shared" si="25"/>
        <v>266.7</v>
      </c>
      <c r="P255">
        <f t="shared" si="26"/>
        <v>275.60000000000002</v>
      </c>
      <c r="Q255">
        <f t="shared" si="27"/>
        <v>285.10000000000002</v>
      </c>
    </row>
    <row r="256" spans="1:17" ht="15.75" x14ac:dyDescent="0.25">
      <c r="A256" s="11" t="s">
        <v>502</v>
      </c>
      <c r="B256" s="12" t="s">
        <v>503</v>
      </c>
      <c r="C256" s="8">
        <v>1</v>
      </c>
      <c r="D256" s="8">
        <v>231930</v>
      </c>
      <c r="E256" s="8">
        <v>1.1499999999999999</v>
      </c>
      <c r="F256" s="8">
        <v>1</v>
      </c>
      <c r="G256" s="8">
        <v>239630</v>
      </c>
      <c r="H256" s="8">
        <v>1.1499999999999999</v>
      </c>
      <c r="I256" s="8">
        <v>1</v>
      </c>
      <c r="J256" s="8">
        <v>247940</v>
      </c>
      <c r="K256" s="8">
        <v>1.1499999999999999</v>
      </c>
      <c r="L256" s="8">
        <v>266.7</v>
      </c>
      <c r="M256" s="8">
        <v>275.60000000000002</v>
      </c>
      <c r="N256" s="8">
        <v>285.10000000000002</v>
      </c>
      <c r="O256">
        <f t="shared" si="25"/>
        <v>266.7</v>
      </c>
      <c r="P256">
        <f t="shared" si="26"/>
        <v>275.60000000000002</v>
      </c>
      <c r="Q256">
        <f t="shared" si="27"/>
        <v>285.10000000000002</v>
      </c>
    </row>
    <row r="257" spans="1:17" ht="15.75" x14ac:dyDescent="0.25">
      <c r="A257" s="10" t="s">
        <v>504</v>
      </c>
      <c r="B257" s="9" t="s">
        <v>505</v>
      </c>
      <c r="C257" s="7">
        <v>2.2000000000000002</v>
      </c>
      <c r="D257" s="7"/>
      <c r="E257" s="7"/>
      <c r="F257" s="7">
        <v>2.2000000000000002</v>
      </c>
      <c r="G257" s="7"/>
      <c r="H257" s="7"/>
      <c r="I257" s="7">
        <v>2.2000000000000002</v>
      </c>
      <c r="J257" s="7"/>
      <c r="K257" s="7">
        <v>1</v>
      </c>
      <c r="L257" s="7">
        <v>510.3</v>
      </c>
      <c r="M257" s="7">
        <v>527.29999999999995</v>
      </c>
      <c r="N257" s="7">
        <v>545.5</v>
      </c>
      <c r="O257">
        <f>SUM(O258:O261)</f>
        <v>510.3</v>
      </c>
      <c r="P257">
        <f t="shared" ref="P257:Q257" si="34">SUM(P258:P261)</f>
        <v>527.29999999999995</v>
      </c>
      <c r="Q257">
        <f t="shared" si="34"/>
        <v>545.5</v>
      </c>
    </row>
    <row r="258" spans="1:17" ht="15.75" x14ac:dyDescent="0.25">
      <c r="A258" s="11" t="s">
        <v>506</v>
      </c>
      <c r="B258" s="12" t="s">
        <v>507</v>
      </c>
      <c r="C258" s="8">
        <v>0.4</v>
      </c>
      <c r="D258" s="8">
        <v>231930</v>
      </c>
      <c r="E258" s="8">
        <v>1</v>
      </c>
      <c r="F258" s="8">
        <v>0.4</v>
      </c>
      <c r="G258" s="8">
        <v>239630</v>
      </c>
      <c r="H258" s="8">
        <v>1</v>
      </c>
      <c r="I258" s="8">
        <v>0.4</v>
      </c>
      <c r="J258" s="8">
        <v>247940</v>
      </c>
      <c r="K258" s="8">
        <v>1</v>
      </c>
      <c r="L258" s="8">
        <v>92.8</v>
      </c>
      <c r="M258" s="8">
        <v>95.9</v>
      </c>
      <c r="N258" s="8">
        <v>99.2</v>
      </c>
      <c r="O258">
        <f t="shared" si="25"/>
        <v>92.8</v>
      </c>
      <c r="P258">
        <f t="shared" si="26"/>
        <v>95.9</v>
      </c>
      <c r="Q258">
        <f t="shared" si="27"/>
        <v>99.2</v>
      </c>
    </row>
    <row r="259" spans="1:17" ht="15.75" x14ac:dyDescent="0.25">
      <c r="A259" s="11" t="s">
        <v>508</v>
      </c>
      <c r="B259" s="12" t="s">
        <v>509</v>
      </c>
      <c r="C259" s="8">
        <v>1</v>
      </c>
      <c r="D259" s="8">
        <v>231930</v>
      </c>
      <c r="E259" s="8">
        <v>1</v>
      </c>
      <c r="F259" s="8">
        <v>1</v>
      </c>
      <c r="G259" s="8">
        <v>239630</v>
      </c>
      <c r="H259" s="8">
        <v>1</v>
      </c>
      <c r="I259" s="8">
        <v>1</v>
      </c>
      <c r="J259" s="8">
        <v>247940</v>
      </c>
      <c r="K259" s="8">
        <v>1</v>
      </c>
      <c r="L259" s="8">
        <v>231.9</v>
      </c>
      <c r="M259" s="8">
        <v>239.6</v>
      </c>
      <c r="N259" s="8">
        <v>247.9</v>
      </c>
      <c r="O259">
        <f t="shared" si="25"/>
        <v>231.9</v>
      </c>
      <c r="P259">
        <f t="shared" si="26"/>
        <v>239.6</v>
      </c>
      <c r="Q259">
        <f t="shared" si="27"/>
        <v>247.9</v>
      </c>
    </row>
    <row r="260" spans="1:17" ht="15.75" x14ac:dyDescent="0.25">
      <c r="A260" s="11" t="s">
        <v>510</v>
      </c>
      <c r="B260" s="12" t="s">
        <v>511</v>
      </c>
      <c r="C260" s="8">
        <v>0.4</v>
      </c>
      <c r="D260" s="8">
        <v>231930</v>
      </c>
      <c r="E260" s="8">
        <v>1</v>
      </c>
      <c r="F260" s="8">
        <v>0.4</v>
      </c>
      <c r="G260" s="8">
        <v>239630</v>
      </c>
      <c r="H260" s="8">
        <v>1</v>
      </c>
      <c r="I260" s="8">
        <v>0.4</v>
      </c>
      <c r="J260" s="8">
        <v>247940</v>
      </c>
      <c r="K260" s="8">
        <v>1</v>
      </c>
      <c r="L260" s="8">
        <v>92.8</v>
      </c>
      <c r="M260" s="8">
        <v>95.9</v>
      </c>
      <c r="N260" s="8">
        <v>99.2</v>
      </c>
      <c r="O260">
        <f t="shared" ref="O260:O281" si="35">ROUND(C260*D260*E260/1000,1)</f>
        <v>92.8</v>
      </c>
      <c r="P260">
        <f t="shared" ref="P260:P281" si="36">ROUND(F260*G260*H260/1000,1)</f>
        <v>95.9</v>
      </c>
      <c r="Q260">
        <f t="shared" ref="Q260:Q281" si="37">ROUND(I260*J260*K260/1000,1)</f>
        <v>99.2</v>
      </c>
    </row>
    <row r="261" spans="1:17" ht="31.5" x14ac:dyDescent="0.25">
      <c r="A261" s="11" t="s">
        <v>512</v>
      </c>
      <c r="B261" s="12" t="s">
        <v>513</v>
      </c>
      <c r="C261" s="8">
        <v>0.4</v>
      </c>
      <c r="D261" s="8">
        <v>231930</v>
      </c>
      <c r="E261" s="8">
        <v>1</v>
      </c>
      <c r="F261" s="8">
        <v>0.4</v>
      </c>
      <c r="G261" s="8">
        <v>239630</v>
      </c>
      <c r="H261" s="8">
        <v>1</v>
      </c>
      <c r="I261" s="8">
        <v>0.4</v>
      </c>
      <c r="J261" s="8">
        <v>247940</v>
      </c>
      <c r="K261" s="8">
        <v>1</v>
      </c>
      <c r="L261" s="8">
        <v>92.8</v>
      </c>
      <c r="M261" s="8">
        <v>95.9</v>
      </c>
      <c r="N261" s="8">
        <v>99.2</v>
      </c>
      <c r="O261">
        <f t="shared" si="35"/>
        <v>92.8</v>
      </c>
      <c r="P261">
        <f t="shared" si="36"/>
        <v>95.9</v>
      </c>
      <c r="Q261">
        <f t="shared" si="37"/>
        <v>99.2</v>
      </c>
    </row>
    <row r="262" spans="1:17" ht="15.75" x14ac:dyDescent="0.25">
      <c r="A262" s="10" t="s">
        <v>514</v>
      </c>
      <c r="B262" s="9" t="s">
        <v>515</v>
      </c>
      <c r="C262" s="7">
        <v>3.8</v>
      </c>
      <c r="D262" s="7"/>
      <c r="E262" s="7"/>
      <c r="F262" s="7">
        <v>3.8</v>
      </c>
      <c r="G262" s="7"/>
      <c r="H262" s="7"/>
      <c r="I262" s="7">
        <v>3.8</v>
      </c>
      <c r="J262" s="7"/>
      <c r="K262" s="7">
        <v>1</v>
      </c>
      <c r="L262" s="7">
        <v>1013.6</v>
      </c>
      <c r="M262" s="7">
        <v>1047</v>
      </c>
      <c r="N262" s="7">
        <v>1083.8</v>
      </c>
      <c r="O262">
        <f>SUM(O263:O270)</f>
        <v>1013.6000000000001</v>
      </c>
      <c r="P262">
        <f t="shared" ref="P262:Q262" si="38">SUM(P263:P270)</f>
        <v>1047.0000000000002</v>
      </c>
      <c r="Q262">
        <f t="shared" si="38"/>
        <v>1083.8000000000002</v>
      </c>
    </row>
    <row r="263" spans="1:17" ht="15.75" x14ac:dyDescent="0.25">
      <c r="A263" s="11" t="s">
        <v>516</v>
      </c>
      <c r="B263" s="12" t="s">
        <v>517</v>
      </c>
      <c r="C263" s="8">
        <v>1</v>
      </c>
      <c r="D263" s="8">
        <v>231930</v>
      </c>
      <c r="E263" s="8">
        <v>1.1499999999999999</v>
      </c>
      <c r="F263" s="8">
        <v>1</v>
      </c>
      <c r="G263" s="8">
        <v>239630</v>
      </c>
      <c r="H263" s="8">
        <v>1.1499999999999999</v>
      </c>
      <c r="I263" s="8">
        <v>1</v>
      </c>
      <c r="J263" s="8">
        <v>247940</v>
      </c>
      <c r="K263" s="8">
        <v>1.1499999999999999</v>
      </c>
      <c r="L263" s="8">
        <v>266.7</v>
      </c>
      <c r="M263" s="8">
        <v>275.60000000000002</v>
      </c>
      <c r="N263" s="8">
        <v>285.10000000000002</v>
      </c>
      <c r="O263">
        <f t="shared" si="35"/>
        <v>266.7</v>
      </c>
      <c r="P263">
        <f t="shared" si="36"/>
        <v>275.60000000000002</v>
      </c>
      <c r="Q263">
        <f t="shared" si="37"/>
        <v>285.10000000000002</v>
      </c>
    </row>
    <row r="264" spans="1:17" ht="15.75" x14ac:dyDescent="0.25">
      <c r="A264" s="11" t="s">
        <v>518</v>
      </c>
      <c r="B264" s="12" t="s">
        <v>519</v>
      </c>
      <c r="C264" s="8">
        <v>0.4</v>
      </c>
      <c r="D264" s="8">
        <v>231930</v>
      </c>
      <c r="E264" s="8">
        <v>1.1499999999999999</v>
      </c>
      <c r="F264" s="8">
        <v>0.4</v>
      </c>
      <c r="G264" s="8">
        <v>239630</v>
      </c>
      <c r="H264" s="8">
        <v>1.1499999999999999</v>
      </c>
      <c r="I264" s="8">
        <v>0.4</v>
      </c>
      <c r="J264" s="8">
        <v>247940</v>
      </c>
      <c r="K264" s="8">
        <v>1.1499999999999999</v>
      </c>
      <c r="L264" s="8">
        <v>106.7</v>
      </c>
      <c r="M264" s="8">
        <v>110.2</v>
      </c>
      <c r="N264" s="8">
        <v>114.1</v>
      </c>
      <c r="O264">
        <f t="shared" si="35"/>
        <v>106.7</v>
      </c>
      <c r="P264">
        <f t="shared" si="36"/>
        <v>110.2</v>
      </c>
      <c r="Q264">
        <f t="shared" si="37"/>
        <v>114.1</v>
      </c>
    </row>
    <row r="265" spans="1:17" ht="15.75" x14ac:dyDescent="0.25">
      <c r="A265" s="11" t="s">
        <v>520</v>
      </c>
      <c r="B265" s="12" t="s">
        <v>521</v>
      </c>
      <c r="C265" s="8">
        <v>0.4</v>
      </c>
      <c r="D265" s="8">
        <v>231930</v>
      </c>
      <c r="E265" s="8">
        <v>1.1499999999999999</v>
      </c>
      <c r="F265" s="8">
        <v>0.4</v>
      </c>
      <c r="G265" s="8">
        <v>239630</v>
      </c>
      <c r="H265" s="8">
        <v>1.1499999999999999</v>
      </c>
      <c r="I265" s="8">
        <v>0.4</v>
      </c>
      <c r="J265" s="8">
        <v>247940</v>
      </c>
      <c r="K265" s="8">
        <v>1.1499999999999999</v>
      </c>
      <c r="L265" s="8">
        <v>106.7</v>
      </c>
      <c r="M265" s="8">
        <v>110.2</v>
      </c>
      <c r="N265" s="8">
        <v>114.1</v>
      </c>
      <c r="O265">
        <f t="shared" si="35"/>
        <v>106.7</v>
      </c>
      <c r="P265">
        <f t="shared" si="36"/>
        <v>110.2</v>
      </c>
      <c r="Q265">
        <f t="shared" si="37"/>
        <v>114.1</v>
      </c>
    </row>
    <row r="266" spans="1:17" ht="15.75" x14ac:dyDescent="0.25">
      <c r="A266" s="11" t="s">
        <v>522</v>
      </c>
      <c r="B266" s="12" t="s">
        <v>523</v>
      </c>
      <c r="C266" s="8">
        <v>0.4</v>
      </c>
      <c r="D266" s="8">
        <v>231930</v>
      </c>
      <c r="E266" s="8">
        <v>1.1499999999999999</v>
      </c>
      <c r="F266" s="8">
        <v>0.4</v>
      </c>
      <c r="G266" s="8">
        <v>239630</v>
      </c>
      <c r="H266" s="8">
        <v>1.1499999999999999</v>
      </c>
      <c r="I266" s="8">
        <v>0.4</v>
      </c>
      <c r="J266" s="8">
        <v>247940</v>
      </c>
      <c r="K266" s="8">
        <v>1.1499999999999999</v>
      </c>
      <c r="L266" s="8">
        <v>106.7</v>
      </c>
      <c r="M266" s="8">
        <v>110.2</v>
      </c>
      <c r="N266" s="8">
        <v>114.1</v>
      </c>
      <c r="O266">
        <f t="shared" si="35"/>
        <v>106.7</v>
      </c>
      <c r="P266">
        <f t="shared" si="36"/>
        <v>110.2</v>
      </c>
      <c r="Q266">
        <f t="shared" si="37"/>
        <v>114.1</v>
      </c>
    </row>
    <row r="267" spans="1:17" ht="15.75" x14ac:dyDescent="0.25">
      <c r="A267" s="11" t="s">
        <v>524</v>
      </c>
      <c r="B267" s="12" t="s">
        <v>525</v>
      </c>
      <c r="C267" s="8">
        <v>0.4</v>
      </c>
      <c r="D267" s="8">
        <v>231930</v>
      </c>
      <c r="E267" s="8">
        <v>1.1499999999999999</v>
      </c>
      <c r="F267" s="8">
        <v>0.4</v>
      </c>
      <c r="G267" s="8">
        <v>239630</v>
      </c>
      <c r="H267" s="8">
        <v>1.1499999999999999</v>
      </c>
      <c r="I267" s="8">
        <v>0.4</v>
      </c>
      <c r="J267" s="8">
        <v>247940</v>
      </c>
      <c r="K267" s="8">
        <v>1.1499999999999999</v>
      </c>
      <c r="L267" s="8">
        <v>106.7</v>
      </c>
      <c r="M267" s="8">
        <v>110.2</v>
      </c>
      <c r="N267" s="8">
        <v>114.1</v>
      </c>
      <c r="O267">
        <f t="shared" si="35"/>
        <v>106.7</v>
      </c>
      <c r="P267">
        <f t="shared" si="36"/>
        <v>110.2</v>
      </c>
      <c r="Q267">
        <f t="shared" si="37"/>
        <v>114.1</v>
      </c>
    </row>
    <row r="268" spans="1:17" ht="15.75" x14ac:dyDescent="0.25">
      <c r="A268" s="11" t="s">
        <v>526</v>
      </c>
      <c r="B268" s="12" t="s">
        <v>527</v>
      </c>
      <c r="C268" s="8">
        <v>0.4</v>
      </c>
      <c r="D268" s="8">
        <v>231930</v>
      </c>
      <c r="E268" s="8">
        <v>1.1499999999999999</v>
      </c>
      <c r="F268" s="8">
        <v>0.4</v>
      </c>
      <c r="G268" s="8">
        <v>239630</v>
      </c>
      <c r="H268" s="8">
        <v>1.1499999999999999</v>
      </c>
      <c r="I268" s="8">
        <v>0.4</v>
      </c>
      <c r="J268" s="8">
        <v>247940</v>
      </c>
      <c r="K268" s="8">
        <v>1.1499999999999999</v>
      </c>
      <c r="L268" s="8">
        <v>106.7</v>
      </c>
      <c r="M268" s="8">
        <v>110.2</v>
      </c>
      <c r="N268" s="8">
        <v>114.1</v>
      </c>
      <c r="O268">
        <f t="shared" si="35"/>
        <v>106.7</v>
      </c>
      <c r="P268">
        <f t="shared" si="36"/>
        <v>110.2</v>
      </c>
      <c r="Q268">
        <f t="shared" si="37"/>
        <v>114.1</v>
      </c>
    </row>
    <row r="269" spans="1:17" ht="15.75" x14ac:dyDescent="0.25">
      <c r="A269" s="11" t="s">
        <v>528</v>
      </c>
      <c r="B269" s="12" t="s">
        <v>529</v>
      </c>
      <c r="C269" s="8">
        <v>0.4</v>
      </c>
      <c r="D269" s="8">
        <v>231930</v>
      </c>
      <c r="E269" s="8">
        <v>1.1499999999999999</v>
      </c>
      <c r="F269" s="8">
        <v>0.4</v>
      </c>
      <c r="G269" s="8">
        <v>239630</v>
      </c>
      <c r="H269" s="8">
        <v>1.1499999999999999</v>
      </c>
      <c r="I269" s="8">
        <v>0.4</v>
      </c>
      <c r="J269" s="8">
        <v>247940</v>
      </c>
      <c r="K269" s="8">
        <v>1.1499999999999999</v>
      </c>
      <c r="L269" s="8">
        <v>106.7</v>
      </c>
      <c r="M269" s="8">
        <v>110.2</v>
      </c>
      <c r="N269" s="8">
        <v>114.1</v>
      </c>
      <c r="O269">
        <f t="shared" si="35"/>
        <v>106.7</v>
      </c>
      <c r="P269">
        <f t="shared" si="36"/>
        <v>110.2</v>
      </c>
      <c r="Q269">
        <f t="shared" si="37"/>
        <v>114.1</v>
      </c>
    </row>
    <row r="270" spans="1:17" ht="15.75" x14ac:dyDescent="0.25">
      <c r="A270" s="11" t="s">
        <v>530</v>
      </c>
      <c r="B270" s="12" t="s">
        <v>531</v>
      </c>
      <c r="C270" s="8">
        <v>0.4</v>
      </c>
      <c r="D270" s="8">
        <v>231930</v>
      </c>
      <c r="E270" s="8">
        <v>1.1499999999999999</v>
      </c>
      <c r="F270" s="8">
        <v>0.4</v>
      </c>
      <c r="G270" s="8">
        <v>239630</v>
      </c>
      <c r="H270" s="8">
        <v>1.1499999999999999</v>
      </c>
      <c r="I270" s="8">
        <v>0.4</v>
      </c>
      <c r="J270" s="8">
        <v>247940</v>
      </c>
      <c r="K270" s="8">
        <v>1.1499999999999999</v>
      </c>
      <c r="L270" s="8">
        <v>106.7</v>
      </c>
      <c r="M270" s="8">
        <v>110.2</v>
      </c>
      <c r="N270" s="8">
        <v>114.1</v>
      </c>
      <c r="O270">
        <f t="shared" si="35"/>
        <v>106.7</v>
      </c>
      <c r="P270">
        <f t="shared" si="36"/>
        <v>110.2</v>
      </c>
      <c r="Q270">
        <f t="shared" si="37"/>
        <v>114.1</v>
      </c>
    </row>
    <row r="271" spans="1:17" ht="15.75" x14ac:dyDescent="0.25">
      <c r="A271" s="10" t="s">
        <v>532</v>
      </c>
      <c r="B271" s="9" t="s">
        <v>533</v>
      </c>
      <c r="C271" s="7">
        <v>3.6</v>
      </c>
      <c r="D271" s="7"/>
      <c r="E271" s="7"/>
      <c r="F271" s="7">
        <v>3.6</v>
      </c>
      <c r="G271" s="7"/>
      <c r="H271" s="7"/>
      <c r="I271" s="7">
        <v>3.6</v>
      </c>
      <c r="J271" s="7"/>
      <c r="K271" s="7">
        <v>1</v>
      </c>
      <c r="L271" s="7">
        <v>835.2</v>
      </c>
      <c r="M271" s="7">
        <v>863.1</v>
      </c>
      <c r="N271" s="7">
        <v>892.8</v>
      </c>
      <c r="O271">
        <f>SUM(O272:O280)</f>
        <v>835.19999999999982</v>
      </c>
      <c r="P271">
        <f t="shared" ref="P271:Q271" si="39">SUM(P272:P280)</f>
        <v>863.09999999999991</v>
      </c>
      <c r="Q271">
        <f t="shared" si="39"/>
        <v>892.80000000000018</v>
      </c>
    </row>
    <row r="272" spans="1:17" ht="15.75" x14ac:dyDescent="0.25">
      <c r="A272" s="11" t="s">
        <v>534</v>
      </c>
      <c r="B272" s="12" t="s">
        <v>535</v>
      </c>
      <c r="C272" s="8">
        <v>0.4</v>
      </c>
      <c r="D272" s="8">
        <v>231930</v>
      </c>
      <c r="E272" s="8">
        <v>1</v>
      </c>
      <c r="F272" s="8">
        <v>0.4</v>
      </c>
      <c r="G272" s="8">
        <v>239630</v>
      </c>
      <c r="H272" s="8">
        <v>1</v>
      </c>
      <c r="I272" s="8">
        <v>0.4</v>
      </c>
      <c r="J272" s="8">
        <v>247940</v>
      </c>
      <c r="K272" s="8">
        <v>1</v>
      </c>
      <c r="L272" s="8">
        <v>92.8</v>
      </c>
      <c r="M272" s="8">
        <v>95.9</v>
      </c>
      <c r="N272" s="8">
        <v>99.2</v>
      </c>
      <c r="O272">
        <f t="shared" si="35"/>
        <v>92.8</v>
      </c>
      <c r="P272">
        <f t="shared" si="36"/>
        <v>95.9</v>
      </c>
      <c r="Q272">
        <f t="shared" si="37"/>
        <v>99.2</v>
      </c>
    </row>
    <row r="273" spans="1:17" ht="15.75" x14ac:dyDescent="0.25">
      <c r="A273" s="11" t="s">
        <v>536</v>
      </c>
      <c r="B273" s="12" t="s">
        <v>537</v>
      </c>
      <c r="C273" s="8">
        <v>0.4</v>
      </c>
      <c r="D273" s="8">
        <v>231930</v>
      </c>
      <c r="E273" s="8">
        <v>1</v>
      </c>
      <c r="F273" s="8">
        <v>0.4</v>
      </c>
      <c r="G273" s="8">
        <v>239630</v>
      </c>
      <c r="H273" s="8">
        <v>1</v>
      </c>
      <c r="I273" s="8">
        <v>0.4</v>
      </c>
      <c r="J273" s="8">
        <v>247940</v>
      </c>
      <c r="K273" s="8">
        <v>1</v>
      </c>
      <c r="L273" s="8">
        <v>92.8</v>
      </c>
      <c r="M273" s="8">
        <v>95.9</v>
      </c>
      <c r="N273" s="8">
        <v>99.2</v>
      </c>
      <c r="O273">
        <f t="shared" si="35"/>
        <v>92.8</v>
      </c>
      <c r="P273">
        <f t="shared" si="36"/>
        <v>95.9</v>
      </c>
      <c r="Q273">
        <f t="shared" si="37"/>
        <v>99.2</v>
      </c>
    </row>
    <row r="274" spans="1:17" ht="15.75" x14ac:dyDescent="0.25">
      <c r="A274" s="11" t="s">
        <v>538</v>
      </c>
      <c r="B274" s="12" t="s">
        <v>539</v>
      </c>
      <c r="C274" s="8">
        <v>0.4</v>
      </c>
      <c r="D274" s="8">
        <v>231930</v>
      </c>
      <c r="E274" s="8">
        <v>1</v>
      </c>
      <c r="F274" s="8">
        <v>0.4</v>
      </c>
      <c r="G274" s="8">
        <v>239630</v>
      </c>
      <c r="H274" s="8">
        <v>1</v>
      </c>
      <c r="I274" s="8">
        <v>0.4</v>
      </c>
      <c r="J274" s="8">
        <v>247940</v>
      </c>
      <c r="K274" s="8">
        <v>1</v>
      </c>
      <c r="L274" s="8">
        <v>92.8</v>
      </c>
      <c r="M274" s="8">
        <v>95.9</v>
      </c>
      <c r="N274" s="8">
        <v>99.2</v>
      </c>
      <c r="O274">
        <f t="shared" si="35"/>
        <v>92.8</v>
      </c>
      <c r="P274">
        <f t="shared" si="36"/>
        <v>95.9</v>
      </c>
      <c r="Q274">
        <f t="shared" si="37"/>
        <v>99.2</v>
      </c>
    </row>
    <row r="275" spans="1:17" ht="31.5" x14ac:dyDescent="0.25">
      <c r="A275" s="11" t="s">
        <v>540</v>
      </c>
      <c r="B275" s="12" t="s">
        <v>541</v>
      </c>
      <c r="C275" s="8">
        <v>0.4</v>
      </c>
      <c r="D275" s="8">
        <v>231930</v>
      </c>
      <c r="E275" s="8">
        <v>1</v>
      </c>
      <c r="F275" s="8">
        <v>0.4</v>
      </c>
      <c r="G275" s="8">
        <v>239630</v>
      </c>
      <c r="H275" s="8">
        <v>1</v>
      </c>
      <c r="I275" s="8">
        <v>0.4</v>
      </c>
      <c r="J275" s="8">
        <v>247940</v>
      </c>
      <c r="K275" s="8">
        <v>1</v>
      </c>
      <c r="L275" s="8">
        <v>92.8</v>
      </c>
      <c r="M275" s="8">
        <v>95.9</v>
      </c>
      <c r="N275" s="8">
        <v>99.2</v>
      </c>
      <c r="O275">
        <f t="shared" si="35"/>
        <v>92.8</v>
      </c>
      <c r="P275">
        <f t="shared" si="36"/>
        <v>95.9</v>
      </c>
      <c r="Q275">
        <f t="shared" si="37"/>
        <v>99.2</v>
      </c>
    </row>
    <row r="276" spans="1:17" ht="15.75" x14ac:dyDescent="0.25">
      <c r="A276" s="11" t="s">
        <v>542</v>
      </c>
      <c r="B276" s="12" t="s">
        <v>543</v>
      </c>
      <c r="C276" s="8">
        <v>0.4</v>
      </c>
      <c r="D276" s="8">
        <v>231930</v>
      </c>
      <c r="E276" s="8">
        <v>1</v>
      </c>
      <c r="F276" s="8">
        <v>0.4</v>
      </c>
      <c r="G276" s="8">
        <v>239630</v>
      </c>
      <c r="H276" s="8">
        <v>1</v>
      </c>
      <c r="I276" s="8">
        <v>0.4</v>
      </c>
      <c r="J276" s="8">
        <v>247940</v>
      </c>
      <c r="K276" s="8">
        <v>1</v>
      </c>
      <c r="L276" s="8">
        <v>92.8</v>
      </c>
      <c r="M276" s="8">
        <v>95.9</v>
      </c>
      <c r="N276" s="8">
        <v>99.2</v>
      </c>
      <c r="O276">
        <f t="shared" si="35"/>
        <v>92.8</v>
      </c>
      <c r="P276">
        <f t="shared" si="36"/>
        <v>95.9</v>
      </c>
      <c r="Q276">
        <f t="shared" si="37"/>
        <v>99.2</v>
      </c>
    </row>
    <row r="277" spans="1:17" ht="15.75" x14ac:dyDescent="0.25">
      <c r="A277" s="11" t="s">
        <v>544</v>
      </c>
      <c r="B277" s="12" t="s">
        <v>545</v>
      </c>
      <c r="C277" s="8">
        <v>0.4</v>
      </c>
      <c r="D277" s="8">
        <v>231930</v>
      </c>
      <c r="E277" s="8">
        <v>1</v>
      </c>
      <c r="F277" s="8">
        <v>0.4</v>
      </c>
      <c r="G277" s="8">
        <v>239630</v>
      </c>
      <c r="H277" s="8">
        <v>1</v>
      </c>
      <c r="I277" s="8">
        <v>0.4</v>
      </c>
      <c r="J277" s="8">
        <v>247940</v>
      </c>
      <c r="K277" s="8">
        <v>1</v>
      </c>
      <c r="L277" s="8">
        <v>92.8</v>
      </c>
      <c r="M277" s="8">
        <v>95.9</v>
      </c>
      <c r="N277" s="8">
        <v>99.2</v>
      </c>
      <c r="O277">
        <f t="shared" si="35"/>
        <v>92.8</v>
      </c>
      <c r="P277">
        <f t="shared" si="36"/>
        <v>95.9</v>
      </c>
      <c r="Q277">
        <f t="shared" si="37"/>
        <v>99.2</v>
      </c>
    </row>
    <row r="278" spans="1:17" ht="15.75" x14ac:dyDescent="0.25">
      <c r="A278" s="11" t="s">
        <v>546</v>
      </c>
      <c r="B278" s="12" t="s">
        <v>547</v>
      </c>
      <c r="C278" s="8">
        <v>0.4</v>
      </c>
      <c r="D278" s="8">
        <v>231930</v>
      </c>
      <c r="E278" s="8">
        <v>1</v>
      </c>
      <c r="F278" s="8">
        <v>0.4</v>
      </c>
      <c r="G278" s="8">
        <v>239630</v>
      </c>
      <c r="H278" s="8">
        <v>1</v>
      </c>
      <c r="I278" s="8">
        <v>0.4</v>
      </c>
      <c r="J278" s="8">
        <v>247940</v>
      </c>
      <c r="K278" s="8">
        <v>1</v>
      </c>
      <c r="L278" s="8">
        <v>92.8</v>
      </c>
      <c r="M278" s="8">
        <v>95.9</v>
      </c>
      <c r="N278" s="8">
        <v>99.2</v>
      </c>
      <c r="O278">
        <f t="shared" si="35"/>
        <v>92.8</v>
      </c>
      <c r="P278">
        <f t="shared" si="36"/>
        <v>95.9</v>
      </c>
      <c r="Q278">
        <f t="shared" si="37"/>
        <v>99.2</v>
      </c>
    </row>
    <row r="279" spans="1:17" ht="15.75" x14ac:dyDescent="0.25">
      <c r="A279" s="11" t="s">
        <v>548</v>
      </c>
      <c r="B279" s="12" t="s">
        <v>549</v>
      </c>
      <c r="C279" s="8">
        <v>0.4</v>
      </c>
      <c r="D279" s="8">
        <v>231930</v>
      </c>
      <c r="E279" s="8">
        <v>1</v>
      </c>
      <c r="F279" s="8">
        <v>0.4</v>
      </c>
      <c r="G279" s="8">
        <v>239630</v>
      </c>
      <c r="H279" s="8">
        <v>1</v>
      </c>
      <c r="I279" s="8">
        <v>0.4</v>
      </c>
      <c r="J279" s="8">
        <v>247940</v>
      </c>
      <c r="K279" s="8">
        <v>1</v>
      </c>
      <c r="L279" s="8">
        <v>92.8</v>
      </c>
      <c r="M279" s="8">
        <v>95.9</v>
      </c>
      <c r="N279" s="8">
        <v>99.2</v>
      </c>
      <c r="O279">
        <f t="shared" si="35"/>
        <v>92.8</v>
      </c>
      <c r="P279">
        <f t="shared" si="36"/>
        <v>95.9</v>
      </c>
      <c r="Q279">
        <f t="shared" si="37"/>
        <v>99.2</v>
      </c>
    </row>
    <row r="280" spans="1:17" ht="15.75" x14ac:dyDescent="0.25">
      <c r="A280" s="11" t="s">
        <v>550</v>
      </c>
      <c r="B280" s="12" t="s">
        <v>551</v>
      </c>
      <c r="C280" s="8">
        <v>0.4</v>
      </c>
      <c r="D280" s="8">
        <v>231930</v>
      </c>
      <c r="E280" s="8">
        <v>1</v>
      </c>
      <c r="F280" s="8">
        <v>0.4</v>
      </c>
      <c r="G280" s="8">
        <v>239630</v>
      </c>
      <c r="H280" s="8">
        <v>1</v>
      </c>
      <c r="I280" s="8">
        <v>0.4</v>
      </c>
      <c r="J280" s="8">
        <v>247940</v>
      </c>
      <c r="K280" s="8">
        <v>1</v>
      </c>
      <c r="L280" s="8">
        <v>92.8</v>
      </c>
      <c r="M280" s="8">
        <v>95.9</v>
      </c>
      <c r="N280" s="8">
        <v>99.2</v>
      </c>
      <c r="O280">
        <f t="shared" si="35"/>
        <v>92.8</v>
      </c>
      <c r="P280">
        <f t="shared" si="36"/>
        <v>95.9</v>
      </c>
      <c r="Q280">
        <f t="shared" si="37"/>
        <v>99.2</v>
      </c>
    </row>
    <row r="281" spans="1:17" ht="15.75" x14ac:dyDescent="0.25">
      <c r="A281" s="10" t="s">
        <v>552</v>
      </c>
      <c r="B281" s="9" t="s">
        <v>553</v>
      </c>
      <c r="C281" s="7">
        <v>1</v>
      </c>
      <c r="D281" s="7">
        <v>231930</v>
      </c>
      <c r="E281" s="7">
        <v>1.1559999999999999</v>
      </c>
      <c r="F281" s="7">
        <v>1</v>
      </c>
      <c r="G281" s="7">
        <v>239630</v>
      </c>
      <c r="H281" s="7">
        <v>1.137</v>
      </c>
      <c r="I281" s="7">
        <v>1</v>
      </c>
      <c r="J281" s="7">
        <v>247940</v>
      </c>
      <c r="K281" s="7">
        <v>1.1345000000000001</v>
      </c>
      <c r="L281" s="7">
        <v>268.10000000000002</v>
      </c>
      <c r="M281" s="7">
        <v>272.5</v>
      </c>
      <c r="N281" s="7">
        <v>281.3</v>
      </c>
      <c r="O281">
        <f t="shared" si="35"/>
        <v>268.10000000000002</v>
      </c>
      <c r="P281">
        <f t="shared" si="36"/>
        <v>272.5</v>
      </c>
      <c r="Q281">
        <f t="shared" si="37"/>
        <v>281.3</v>
      </c>
    </row>
    <row r="282" spans="1:17" ht="15.75" x14ac:dyDescent="0.25">
      <c r="A282" s="10" t="s">
        <v>554</v>
      </c>
      <c r="B282" s="9" t="s">
        <v>555</v>
      </c>
      <c r="C282" s="7">
        <v>142.19999999999999</v>
      </c>
      <c r="D282" s="7"/>
      <c r="E282" s="7"/>
      <c r="F282" s="7">
        <v>142.19999999999999</v>
      </c>
      <c r="G282" s="7"/>
      <c r="H282" s="7"/>
      <c r="I282" s="7">
        <v>142.19999999999999</v>
      </c>
      <c r="J282" s="7"/>
      <c r="K282" s="7"/>
      <c r="L282" s="7">
        <v>35267.199999999997</v>
      </c>
      <c r="M282" s="7">
        <v>36433.9</v>
      </c>
      <c r="N282" s="7">
        <v>37697.9</v>
      </c>
      <c r="O282" s="17">
        <f>SUM(O281+O271+O262+O257+O254+O253+O239+O238+O232+O227+O217+O203+O202+O201+O194+O193+O175+O174+O165+O155+O154+O147+O146+O127+O126+O125+O116+O95+O81+O68+O67+O57+O50+O36+O26+O25+O24+O12+O4+O3)</f>
        <v>35267.200000000004</v>
      </c>
      <c r="P282" s="17">
        <f t="shared" ref="P282:Q282" si="40">SUM(P281+P271+P262+P257+P254+P253+P239+P238+P232+P227+P217+P203+P202+P201+P194+P193+P175+P174+P165+P155+P154+P147+P146+P127+P126+P125+P116+P95+P81+P68+P67+P57+P50+P36+P26+P25+P24+P12+P4+P3)</f>
        <v>36433.899999999987</v>
      </c>
      <c r="Q282" s="17">
        <f t="shared" si="40"/>
        <v>37697.9</v>
      </c>
    </row>
    <row r="283" spans="1:17" x14ac:dyDescent="0.25">
      <c r="A283" s="4"/>
      <c r="B283" s="5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</sheetData>
  <sheetProtection password="CF46" sheet="1" objects="1" scenarios="1"/>
  <autoFilter ref="A2:N282"/>
  <mergeCells count="1">
    <mergeCell ref="A1:N1"/>
  </mergeCells>
  <pageMargins left="0.19685039370078741" right="0.19685039370078741" top="0.78740157480314965" bottom="0.19685039370078741" header="0.19685039370078741" footer="0.19685039370078741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Воинский учёт 2022-2024</vt:lpstr>
      <vt:lpstr>'Воинский учёт 2022-2024'!Заголовки_для_печати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Микрюкова Мая Геннадьевна</dc:creator>
  <cp:lastModifiedBy>Новосёлова Валерия Игоревна</cp:lastModifiedBy>
  <cp:lastPrinted>2021-10-29T09:06:09Z</cp:lastPrinted>
  <dcterms:created xsi:type="dcterms:W3CDTF">2021-10-15T05:50:34Z</dcterms:created>
  <dcterms:modified xsi:type="dcterms:W3CDTF">2021-10-29T09:07:42Z</dcterms:modified>
</cp:coreProperties>
</file>